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hitshaL\Desktop\SCM QUARTERLY REPORT\"/>
    </mc:Choice>
  </mc:AlternateContent>
  <bookViews>
    <workbookView xWindow="0" yWindow="0" windowWidth="20490" windowHeight="7755" firstSheet="4" activeTab="9"/>
  </bookViews>
  <sheets>
    <sheet name="JUL" sheetId="1" r:id="rId1"/>
    <sheet name="AUG" sheetId="2" r:id="rId2"/>
    <sheet name="SEPT" sheetId="3" r:id="rId3"/>
    <sheet name="OCT-16" sheetId="4" r:id="rId4"/>
    <sheet name="NOV-16" sheetId="5" r:id="rId5"/>
    <sheet name="DEC-16" sheetId="6" r:id="rId6"/>
    <sheet name="JAN-17" sheetId="8" r:id="rId7"/>
    <sheet name="FEB-17" sheetId="9" r:id="rId8"/>
    <sheet name="MARCH-17" sheetId="10" r:id="rId9"/>
    <sheet name="APRIL-17" sheetId="15" r:id="rId10"/>
    <sheet name="MAY-17" sheetId="16" r:id="rId11"/>
    <sheet name="JUNE17" sheetId="17" r:id="rId1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15" l="1"/>
  <c r="D11" i="16" l="1"/>
  <c r="D9" i="10" l="1"/>
  <c r="D12" i="9" l="1"/>
  <c r="D19" i="2" l="1"/>
  <c r="D16" i="5" l="1"/>
  <c r="D21" i="4" l="1"/>
  <c r="D21" i="3" l="1"/>
  <c r="D13" i="1" l="1"/>
</calcChain>
</file>

<file path=xl/sharedStrings.xml><?xml version="1.0" encoding="utf-8"?>
<sst xmlns="http://schemas.openxmlformats.org/spreadsheetml/2006/main" count="553" uniqueCount="195">
  <si>
    <t>DEVIATION REPORT FOR THE MONTH OF JULY</t>
  </si>
  <si>
    <t>DATE</t>
  </si>
  <si>
    <t>COMPANY NAME</t>
  </si>
  <si>
    <t>DESCRIPTION</t>
  </si>
  <si>
    <t>AMOUNT</t>
  </si>
  <si>
    <t>ORDER NO</t>
  </si>
  <si>
    <t>REASON</t>
  </si>
  <si>
    <t>DEPARTMENT</t>
  </si>
  <si>
    <t>APPROVED</t>
  </si>
  <si>
    <t>YES</t>
  </si>
  <si>
    <t>28/07/2016</t>
  </si>
  <si>
    <t>Inkonjane Community Radio</t>
  </si>
  <si>
    <t>Radio slots for Phuhla Alfred Nzo Programme</t>
  </si>
  <si>
    <t>Alfred Nzo Community Radio</t>
  </si>
  <si>
    <t>4x1 hour slot for Phuhla Alfred Nzo Programme</t>
  </si>
  <si>
    <t>Ikwezi Publishers</t>
  </si>
  <si>
    <t>Print 3000 copies of Phuhla Alfred Nzo Monthly newsletter</t>
  </si>
  <si>
    <t>MM-COMM</t>
  </si>
  <si>
    <t>Impractical to obtain 3 qoutes due to limited number of local radio, we advertised on both radio stations, so that municipal services can be easily communicated  to reach vast number of communities within the district</t>
  </si>
  <si>
    <t>Abundant Media t/a The Brand Connecton</t>
  </si>
  <si>
    <t>Broadcasting channel signal that will be used for outside braodcasting of municipal programmes</t>
  </si>
  <si>
    <t>Req 20734</t>
  </si>
  <si>
    <t>Req 20735</t>
  </si>
  <si>
    <t>16/08/2016</t>
  </si>
  <si>
    <t>Package of live outside broadcasting, interviewa &amp; adverts for the municipal programmes</t>
  </si>
  <si>
    <t>Replacement of front brake disc pads HFC 567 Cc</t>
  </si>
  <si>
    <t>24/08/2016</t>
  </si>
  <si>
    <t>Thekwini Toyota Kokstad</t>
  </si>
  <si>
    <t>Request for new alternator for FXP 908 EC</t>
  </si>
  <si>
    <t>It was impossible to obtain 3 qoutations &amp; also Thekwini is the only service provider nearby ANDM offices</t>
  </si>
  <si>
    <t>CDS</t>
  </si>
  <si>
    <t>29/08/2016</t>
  </si>
  <si>
    <t>Disaster Management Institute of SA</t>
  </si>
  <si>
    <t>Registration fees for DMISA conference on the 21-22 of September 2016</t>
  </si>
  <si>
    <t>Only Institute of Disaster Management Solutions in South Africa</t>
  </si>
  <si>
    <t xml:space="preserve"> It was impossible to obtain 3 quotations, only service provider connected on Sentech Satellite Signal</t>
  </si>
  <si>
    <t>31/08/2016</t>
  </si>
  <si>
    <t>6 hour Sentech channel Rental that will be used for outside broadcast</t>
  </si>
  <si>
    <t>IDMS</t>
  </si>
  <si>
    <t>DEVIATION REPORT FOR THE MONTH OF SEPTEMBER</t>
  </si>
  <si>
    <t>Impractical to obtain 3 qoutes due to advertising on all local newspaper to convey messages to number of communities within ANDM district</t>
  </si>
  <si>
    <t>Package of Phuhla Radio programme will be aired every Mondays</t>
  </si>
  <si>
    <t>OB Pondoland Cultural Festival to be held at Matshona Ntabankulu at 10:00 am</t>
  </si>
  <si>
    <t>13/09/2016</t>
  </si>
  <si>
    <t>Package of live outside broadcast, interviews &amp; advert for the Municipal Programmes</t>
  </si>
  <si>
    <t>15/09/2016</t>
  </si>
  <si>
    <t>Request for 180 000km service for vehicle FSM 515 EC</t>
  </si>
  <si>
    <t>Johnstone Kokstad</t>
  </si>
  <si>
    <t>Request for new Disc pads &amp; attend to Bakkie system for HKY 576 EC</t>
  </si>
  <si>
    <t>Mortimer Toyota Matatiele</t>
  </si>
  <si>
    <t>Request for 50 000km service for HHR 805 EC</t>
  </si>
  <si>
    <t>It was impractical to obtain 3 qoutations &amp; also to maintain its book value vehicle need service from its original dealer MortimerToyota Matatiele the only service provider nearby Maluti offices</t>
  </si>
  <si>
    <t>Request for 150 000 km FMS 705 EC</t>
  </si>
  <si>
    <t>23/09/2016</t>
  </si>
  <si>
    <t>Poobie Naidoo's</t>
  </si>
  <si>
    <t>Request payment of ANDM tracksuits for the Team Alfred Nzo for SAIMSA Games 2016</t>
  </si>
  <si>
    <t>Ch 25841</t>
  </si>
  <si>
    <t>19/10/2016</t>
  </si>
  <si>
    <t>Wits Business School</t>
  </si>
  <si>
    <t>Cheq 25858</t>
  </si>
  <si>
    <t>BTO</t>
  </si>
  <si>
    <t>Cheq25860</t>
  </si>
  <si>
    <t xml:space="preserve">Alfred Nzo Community Radio </t>
  </si>
  <si>
    <t>Phuhla exam prayor Mayoral Oureach</t>
  </si>
  <si>
    <t>14/10/2016</t>
  </si>
  <si>
    <t>Request for payment of Tution fees for A. Bidla, CPMD</t>
  </si>
  <si>
    <t>Request for payment of Tution fees for N.  Zembe, CPMD</t>
  </si>
  <si>
    <t>Request for payment of Tution fees for V. Zajiji, CPMD</t>
  </si>
  <si>
    <t>Impractical to obtain 3 qoutes because WITS are the sole providers currently providing this course</t>
  </si>
  <si>
    <t>21/10/2016</t>
  </si>
  <si>
    <t>Ikhwezi Publishers t/a World Focus 1274</t>
  </si>
  <si>
    <t xml:space="preserve">x5 1/4 quarter page package adverts </t>
  </si>
  <si>
    <t>Mayoral Outreach &amp; 100 Days Programme OB, live interview &amp; advert</t>
  </si>
  <si>
    <t>18/10/2016</t>
  </si>
  <si>
    <t>25/10/2016</t>
  </si>
  <si>
    <t>Pondo News</t>
  </si>
  <si>
    <t>3x1 Hour slot for Alfred Nzo district Municipality for Phuhla Radio programme</t>
  </si>
  <si>
    <t>Ch</t>
  </si>
  <si>
    <t>SABC Sales and Marketing</t>
  </si>
  <si>
    <t>Outside broadcast Umhlobo Wenene FM</t>
  </si>
  <si>
    <t>Sage VIP</t>
  </si>
  <si>
    <t>August 2016 tax submission</t>
  </si>
  <si>
    <t>31/10/2016</t>
  </si>
  <si>
    <t>Times Media Eastern Cape</t>
  </si>
  <si>
    <t>Advert on Daily Dispatch profiling O.R. Tambo</t>
  </si>
  <si>
    <t xml:space="preserve">Advert on National Radio so that municipal services can be easily communicated to reach vast number of communities </t>
  </si>
  <si>
    <t>Impractical to obtain 3 quotations,Only payroll system used by the our municipality</t>
  </si>
  <si>
    <t>The only Provincial Newspaper to distribute to Political Offices, Snr Managers &amp; Managers</t>
  </si>
  <si>
    <t>SAGE VIP</t>
  </si>
  <si>
    <t>August 2016 Tax Submission</t>
  </si>
  <si>
    <t xml:space="preserve">SAICE </t>
  </si>
  <si>
    <t>Technical Report writing Training for ISDG Mentees</t>
  </si>
  <si>
    <t>Impractical to obtain 3 qoutes because training is only offered by SAICE for continuous Professional Development mentees</t>
  </si>
  <si>
    <t>CPS</t>
  </si>
  <si>
    <t>Company</t>
  </si>
  <si>
    <t xml:space="preserve">ANDM </t>
  </si>
  <si>
    <t>November</t>
  </si>
  <si>
    <t xml:space="preserve">months ended </t>
  </si>
  <si>
    <t>ANNEXURE A</t>
  </si>
  <si>
    <t>Prepared by : N Ndlamla</t>
  </si>
  <si>
    <t>Reviwed by: Z Mani</t>
  </si>
  <si>
    <t>July</t>
  </si>
  <si>
    <t xml:space="preserve">August </t>
  </si>
  <si>
    <t>September</t>
  </si>
  <si>
    <t xml:space="preserve">DEVIATION REPORT FOR THE MONTH OF AUGUST </t>
  </si>
  <si>
    <t>DEVIATION REPORT FOR THE MONTH OF OCTOBER</t>
  </si>
  <si>
    <t>DEVIATION REPORT FOR THE MONTH OF NOVEMBER</t>
  </si>
  <si>
    <t>Lwanduthando Investements</t>
  </si>
  <si>
    <t>Supply &amp; Delivery of Lunch packs for 5 days for conducting Assessment due to hail storm incident</t>
  </si>
  <si>
    <t>Impractical to obtain 3 quotations,Emergency - due to disaster hail storm</t>
  </si>
  <si>
    <t>Emfundisweni Accommodation</t>
  </si>
  <si>
    <t>Catering and accommodation for 62 service SETA Learners</t>
  </si>
  <si>
    <t>NO</t>
  </si>
  <si>
    <t>19/12/2016</t>
  </si>
  <si>
    <t xml:space="preserve">Payment for MSCOA Implementation </t>
  </si>
  <si>
    <t>Msindo and Spha Trading &amp; Projects</t>
  </si>
  <si>
    <t>Supply &amp; Delivery of Food Parcels for disaster</t>
  </si>
  <si>
    <t>Teko &amp; Sbabalwe Solutions</t>
  </si>
  <si>
    <t>DEVIATION REPORT FOR THE MONTH OF DECEMBER</t>
  </si>
  <si>
    <t>December</t>
  </si>
  <si>
    <t>14/11/2016</t>
  </si>
  <si>
    <t>ESRI South Africa (PTY) Ltd</t>
  </si>
  <si>
    <t>Approval for Applied Mathematics for 6 GIS Mentees</t>
  </si>
  <si>
    <t xml:space="preserve">Impractical to obtain 3 qoutes, The training is only offered by ESRI </t>
  </si>
  <si>
    <t>Approval for Basic Statistics for 6 GIS Mentees</t>
  </si>
  <si>
    <t>Approval for Physical Science for GIS for 6 Mentees</t>
  </si>
  <si>
    <t>30/11/2016</t>
  </si>
  <si>
    <t>Masikhulisane Sonke Construction</t>
  </si>
  <si>
    <t>Transportation of donated relief material from PMB to Mt Ayliff</t>
  </si>
  <si>
    <t>Impractical to obtain 3 quotations, due to emergency disaster caused by hail storm</t>
  </si>
  <si>
    <t>Oct</t>
  </si>
  <si>
    <t>January</t>
  </si>
  <si>
    <t>DEVIATION REPORT FOR THE MONTH OF JANUARY</t>
  </si>
  <si>
    <t>25/01/2017</t>
  </si>
  <si>
    <t>Tshangana Attorneys Inc</t>
  </si>
  <si>
    <t>Development of ANDA turn around plan phase 1</t>
  </si>
  <si>
    <t>It was advertised for 7 days on Municipal Notice board, only one qoute was received.</t>
  </si>
  <si>
    <t>LED</t>
  </si>
  <si>
    <t>Yes</t>
  </si>
  <si>
    <t>30/01/2016</t>
  </si>
  <si>
    <t>Order for Back to School Campaign</t>
  </si>
  <si>
    <t>DEVIATION REPORT FOR THE MONTH OF FEBRUARY</t>
  </si>
  <si>
    <t>Action IT</t>
  </si>
  <si>
    <t>Audit Finding Tracking System</t>
  </si>
  <si>
    <t>MM-IA</t>
  </si>
  <si>
    <t>RJN Consulting</t>
  </si>
  <si>
    <t>Audit of Heritage Site</t>
  </si>
  <si>
    <t>Back to school Campaign</t>
  </si>
  <si>
    <t>No</t>
  </si>
  <si>
    <t>13/02/2017</t>
  </si>
  <si>
    <t>Bates &amp; Johnstone Motors</t>
  </si>
  <si>
    <t>Request for service for HBL 736 EC</t>
  </si>
  <si>
    <t>FEBRUARY</t>
  </si>
  <si>
    <t>DEVIATION REPORT FOR THE MONTH OF MARCH</t>
  </si>
  <si>
    <t>Roal Investments Holdings t/a Thekwini Toyota Kokstad</t>
  </si>
  <si>
    <t>Request for service for FVP 908 EC</t>
  </si>
  <si>
    <t>Interfacing of VIP and Munsoft</t>
  </si>
  <si>
    <t>March</t>
  </si>
  <si>
    <t>Lungi Afrika Quantity Surveryors</t>
  </si>
  <si>
    <t>Beach to berg infrastructure works schedule Matatiele LM</t>
  </si>
  <si>
    <t>It was advertised for 7 days on Municipal Notice board, only two qoute was received.</t>
  </si>
  <si>
    <t>DEVIATION REPORT FOR THE MONTH OF APRIL</t>
  </si>
  <si>
    <t xml:space="preserve">Fees for Ms Z. Msengana and Ms L. Mbewu attending MFMP </t>
  </si>
  <si>
    <t>Impractical to obtain 3 qoutes because WITS are the sole providers currently providing this course, other uiversities have enrolled already</t>
  </si>
  <si>
    <t>no</t>
  </si>
  <si>
    <t>18/04/2017</t>
  </si>
  <si>
    <t>Roal Investment Holdings</t>
  </si>
  <si>
    <t>Request for service for HVC 224 EC</t>
  </si>
  <si>
    <t>24/04/2017</t>
  </si>
  <si>
    <t xml:space="preserve">C&amp;S Husqvarna </t>
  </si>
  <si>
    <t>Request for service of 7 Skid Units including Hydraulic Power Units</t>
  </si>
  <si>
    <t>It was impractical to obtain 3 qoutes due the nature of the services &amp; also the Skid unit by Husqvarna</t>
  </si>
  <si>
    <t>Union Motors</t>
  </si>
  <si>
    <t>Request for major service of Fire engine FXC 048 EC</t>
  </si>
  <si>
    <t>It was impossible to obtain 3 qoutations, the vehicle was sent to the original dealer</t>
  </si>
  <si>
    <t>Veri Source Consulting</t>
  </si>
  <si>
    <t>Qualification verification and criminal check for 68 ANDM Managers</t>
  </si>
  <si>
    <t>Only service provider for these services</t>
  </si>
  <si>
    <t>Qualification verification and criminal check for 23 ANDM Managers</t>
  </si>
  <si>
    <t>DEVIATION REPORT FOR THE MONTH OF MAY</t>
  </si>
  <si>
    <t>Johnstone's Kokstad CC</t>
  </si>
  <si>
    <t>Request for vehicle repairs - HKY 583 EC</t>
  </si>
  <si>
    <t>It was impossible to obtain 3 qoutations &amp; also only Johnstone's kokstad dealership andm offices</t>
  </si>
  <si>
    <t>SAICE</t>
  </si>
  <si>
    <t>Technical report writing training for ISDG Mentees</t>
  </si>
  <si>
    <t>23/05/2017</t>
  </si>
  <si>
    <t>Request to purchase payslips</t>
  </si>
  <si>
    <t>Paayment for 2017 tax submission and 2010 tax resubmission</t>
  </si>
  <si>
    <t>APRIL</t>
  </si>
  <si>
    <t xml:space="preserve">DEVIATION REPORT FOR THE MONTH OF APRIL </t>
  </si>
  <si>
    <t>MAY</t>
  </si>
  <si>
    <t>Waylyn Mechanical Services</t>
  </si>
  <si>
    <t>Request for major service of Fire engine HHD 694 EC at 22000 km.</t>
  </si>
  <si>
    <t>It was impossible to obtain 3 qoutations, the vehicle was sent to the original dealer for genuine parts</t>
  </si>
  <si>
    <t>yes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</si>
</sst>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R&quot;\ #,##0.00;[Red]&quot;R&quot;\ \-#,##0.00"/>
    <numFmt numFmtId="43" formatCode="_ * #,##0.00_ ;_ * \-#,##0.00_ ;_ * &quot;-&quot;??_ ;_ @_ "/>
  </numFmts>
  <fonts count="3" x14ac:knownFonts="1">
    <font>
      <sz val="11"/>
      <color theme="1"/>
      <name val="Calibri"/>
      <family val="2"/>
      <scheme val="minor"/>
    </font>
    <font>
      <b/>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20">
    <xf numFmtId="0" fontId="0" fillId="0" borderId="0" xfId="0"/>
    <xf numFmtId="0" fontId="1" fillId="0" borderId="1" xfId="0" applyFont="1" applyBorder="1"/>
    <xf numFmtId="0" fontId="0" fillId="0" borderId="1" xfId="0" applyBorder="1"/>
    <xf numFmtId="0" fontId="0" fillId="0" borderId="1" xfId="0" applyBorder="1" applyAlignment="1">
      <alignment wrapText="1"/>
    </xf>
    <xf numFmtId="8" fontId="0" fillId="0" borderId="1" xfId="0" applyNumberFormat="1" applyBorder="1"/>
    <xf numFmtId="0" fontId="0" fillId="2" borderId="1" xfId="0" applyFill="1" applyBorder="1" applyAlignment="1">
      <alignment wrapText="1"/>
    </xf>
    <xf numFmtId="14" fontId="0" fillId="0" borderId="1" xfId="0" applyNumberFormat="1" applyBorder="1"/>
    <xf numFmtId="0" fontId="1" fillId="0" borderId="1" xfId="0" applyNumberFormat="1" applyFont="1" applyBorder="1"/>
    <xf numFmtId="0" fontId="0" fillId="0" borderId="1" xfId="0" applyNumberFormat="1" applyBorder="1"/>
    <xf numFmtId="0" fontId="0" fillId="0" borderId="0" xfId="0" applyNumberFormat="1"/>
    <xf numFmtId="0" fontId="0" fillId="0" borderId="1" xfId="0" applyFont="1" applyBorder="1" applyAlignment="1">
      <alignment wrapText="1"/>
    </xf>
    <xf numFmtId="0" fontId="0" fillId="2" borderId="1" xfId="0" applyFont="1" applyFill="1" applyBorder="1" applyAlignment="1">
      <alignment wrapText="1"/>
    </xf>
    <xf numFmtId="8" fontId="1" fillId="0" borderId="1" xfId="0" applyNumberFormat="1" applyFont="1" applyBorder="1"/>
    <xf numFmtId="8" fontId="1" fillId="0" borderId="0" xfId="0" applyNumberFormat="1" applyFont="1"/>
    <xf numFmtId="43" fontId="0" fillId="0" borderId="1" xfId="1" applyFont="1" applyBorder="1"/>
    <xf numFmtId="0" fontId="1" fillId="0" borderId="0" xfId="0" applyNumberFormat="1" applyFont="1"/>
    <xf numFmtId="0" fontId="1" fillId="0" borderId="0" xfId="0" applyFont="1"/>
    <xf numFmtId="15" fontId="0" fillId="0" borderId="1" xfId="0" applyNumberFormat="1" applyBorder="1"/>
    <xf numFmtId="43" fontId="1" fillId="0" borderId="1" xfId="1" applyFont="1" applyBorder="1"/>
    <xf numFmtId="0" fontId="0" fillId="0" borderId="1" xfId="0" applyFont="1" applyFill="1" applyBorder="1" applyAlignment="1">
      <alignmen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topLeftCell="A5" workbookViewId="0">
      <selection activeCell="C9" sqref="C9"/>
    </sheetView>
  </sheetViews>
  <sheetFormatPr defaultRowHeight="15" x14ac:dyDescent="0.25"/>
  <cols>
    <col min="1" max="1" width="14.5703125" customWidth="1"/>
    <col min="2" max="2" width="15" customWidth="1"/>
    <col min="3" max="3" width="14.140625" customWidth="1"/>
    <col min="4" max="4" width="14.7109375" customWidth="1"/>
    <col min="5" max="5" width="16.85546875" customWidth="1"/>
    <col min="6" max="6" width="33" customWidth="1"/>
    <col min="7" max="7" width="13.42578125" customWidth="1"/>
    <col min="8" max="8" width="16" customWidth="1"/>
  </cols>
  <sheetData>
    <row r="1" spans="1:8" x14ac:dyDescent="0.25">
      <c r="A1" s="1"/>
      <c r="B1" s="1"/>
      <c r="C1" s="1"/>
      <c r="D1" s="1" t="s">
        <v>98</v>
      </c>
      <c r="E1" s="1"/>
      <c r="F1" s="1"/>
      <c r="G1" s="1"/>
      <c r="H1" s="1"/>
    </row>
    <row r="2" spans="1:8" x14ac:dyDescent="0.25">
      <c r="A2" s="1"/>
      <c r="B2" s="1"/>
      <c r="C2" s="1"/>
      <c r="D2" s="1"/>
      <c r="E2" s="1"/>
      <c r="F2" s="1"/>
      <c r="G2" s="1"/>
      <c r="H2" s="1"/>
    </row>
    <row r="3" spans="1:8" x14ac:dyDescent="0.25">
      <c r="A3" s="1" t="s">
        <v>94</v>
      </c>
      <c r="B3" s="1" t="s">
        <v>95</v>
      </c>
      <c r="C3" s="1"/>
      <c r="D3" s="1"/>
      <c r="E3" s="1"/>
      <c r="F3" s="1" t="s">
        <v>99</v>
      </c>
      <c r="G3" s="1"/>
      <c r="H3" s="1"/>
    </row>
    <row r="4" spans="1:8" x14ac:dyDescent="0.25">
      <c r="A4" s="1" t="s">
        <v>97</v>
      </c>
      <c r="B4" s="1" t="s">
        <v>101</v>
      </c>
      <c r="C4" s="1"/>
      <c r="D4" s="1"/>
      <c r="E4" s="1"/>
      <c r="F4" s="1" t="s">
        <v>100</v>
      </c>
      <c r="G4" s="1"/>
      <c r="H4" s="1"/>
    </row>
    <row r="5" spans="1:8" x14ac:dyDescent="0.25">
      <c r="A5" s="1"/>
      <c r="B5" s="1"/>
      <c r="C5" s="1"/>
      <c r="D5" s="1"/>
      <c r="E5" s="1"/>
      <c r="F5" s="1"/>
      <c r="G5" s="1"/>
      <c r="H5" s="1"/>
    </row>
    <row r="6" spans="1:8" x14ac:dyDescent="0.25">
      <c r="A6" s="1"/>
      <c r="B6" s="1" t="s">
        <v>0</v>
      </c>
      <c r="C6" s="1"/>
      <c r="D6" s="1"/>
      <c r="E6" s="1"/>
      <c r="F6" s="1"/>
      <c r="G6" s="1"/>
      <c r="H6" s="1"/>
    </row>
    <row r="7" spans="1:8" x14ac:dyDescent="0.25">
      <c r="A7" s="1"/>
      <c r="B7" s="1"/>
      <c r="C7" s="1"/>
      <c r="D7" s="1"/>
      <c r="E7" s="1"/>
      <c r="F7" s="1"/>
      <c r="G7" s="1"/>
      <c r="H7" s="1"/>
    </row>
    <row r="8" spans="1:8" x14ac:dyDescent="0.25">
      <c r="A8" s="1" t="s">
        <v>1</v>
      </c>
      <c r="B8" s="1" t="s">
        <v>2</v>
      </c>
      <c r="C8" s="1" t="s">
        <v>3</v>
      </c>
      <c r="D8" s="1" t="s">
        <v>4</v>
      </c>
      <c r="E8" s="1" t="s">
        <v>5</v>
      </c>
      <c r="F8" s="1" t="s">
        <v>6</v>
      </c>
      <c r="G8" s="1" t="s">
        <v>7</v>
      </c>
      <c r="H8" s="1" t="s">
        <v>8</v>
      </c>
    </row>
    <row r="9" spans="1:8" ht="103.5" customHeight="1" x14ac:dyDescent="0.25">
      <c r="A9" s="2" t="s">
        <v>10</v>
      </c>
      <c r="B9" s="3" t="s">
        <v>11</v>
      </c>
      <c r="C9" s="3" t="s">
        <v>12</v>
      </c>
      <c r="D9" s="4">
        <v>18972</v>
      </c>
      <c r="E9" s="2">
        <v>21667</v>
      </c>
      <c r="F9" s="5" t="s">
        <v>18</v>
      </c>
      <c r="G9" s="2" t="s">
        <v>17</v>
      </c>
      <c r="H9" s="2" t="s">
        <v>9</v>
      </c>
    </row>
    <row r="10" spans="1:8" ht="106.5" customHeight="1" x14ac:dyDescent="0.25">
      <c r="A10" s="2" t="s">
        <v>10</v>
      </c>
      <c r="B10" s="3" t="s">
        <v>13</v>
      </c>
      <c r="C10" s="3" t="s">
        <v>14</v>
      </c>
      <c r="D10" s="4">
        <v>14000</v>
      </c>
      <c r="E10" s="2">
        <v>21666</v>
      </c>
      <c r="F10" s="5" t="s">
        <v>18</v>
      </c>
      <c r="G10" s="2" t="s">
        <v>17</v>
      </c>
      <c r="H10" s="2" t="s">
        <v>9</v>
      </c>
    </row>
    <row r="11" spans="1:8" ht="93" customHeight="1" x14ac:dyDescent="0.25">
      <c r="A11" s="2" t="s">
        <v>10</v>
      </c>
      <c r="B11" s="3" t="s">
        <v>15</v>
      </c>
      <c r="C11" s="3" t="s">
        <v>16</v>
      </c>
      <c r="D11" s="4">
        <v>10000</v>
      </c>
      <c r="E11" s="2">
        <v>21668</v>
      </c>
      <c r="F11" s="11" t="s">
        <v>40</v>
      </c>
      <c r="G11" s="2" t="s">
        <v>17</v>
      </c>
      <c r="H11" s="2" t="s">
        <v>9</v>
      </c>
    </row>
    <row r="12" spans="1:8" ht="43.5" customHeight="1" x14ac:dyDescent="0.25">
      <c r="A12" s="2"/>
      <c r="B12" s="3"/>
      <c r="C12" s="3"/>
      <c r="D12" s="12"/>
      <c r="E12" s="2"/>
      <c r="F12" s="3"/>
      <c r="G12" s="2"/>
      <c r="H12" s="2"/>
    </row>
    <row r="13" spans="1:8" x14ac:dyDescent="0.25">
      <c r="D13" s="13">
        <f>SUM(D9:D12)</f>
        <v>42972</v>
      </c>
    </row>
  </sheetData>
  <pageMargins left="0.7" right="0.7" top="0.75" bottom="0.75"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topLeftCell="A14" workbookViewId="0">
      <selection activeCell="D20" sqref="D20"/>
    </sheetView>
  </sheetViews>
  <sheetFormatPr defaultRowHeight="15" x14ac:dyDescent="0.25"/>
  <cols>
    <col min="1" max="1" width="13.140625" style="9" customWidth="1"/>
    <col min="2" max="2" width="18.42578125" customWidth="1"/>
    <col min="3" max="3" width="22.5703125" customWidth="1"/>
    <col min="4" max="4" width="14" customWidth="1"/>
    <col min="5" max="5" width="13.85546875" customWidth="1"/>
    <col min="6" max="6" width="29.140625" customWidth="1"/>
    <col min="7" max="7" width="16.42578125" customWidth="1"/>
    <col min="8" max="8" width="12" customWidth="1"/>
  </cols>
  <sheetData>
    <row r="1" spans="1:8" x14ac:dyDescent="0.25">
      <c r="A1" s="8"/>
      <c r="B1" s="2"/>
      <c r="C1" s="2"/>
      <c r="D1" s="2" t="s">
        <v>98</v>
      </c>
      <c r="E1" s="2"/>
      <c r="F1" s="2"/>
      <c r="G1" s="2"/>
      <c r="H1" s="2"/>
    </row>
    <row r="2" spans="1:8" x14ac:dyDescent="0.25">
      <c r="A2" s="8"/>
      <c r="B2" s="2"/>
      <c r="C2" s="2"/>
      <c r="D2" s="2"/>
      <c r="E2" s="2"/>
      <c r="F2" s="2"/>
      <c r="G2" s="2"/>
      <c r="H2" s="2"/>
    </row>
    <row r="3" spans="1:8" x14ac:dyDescent="0.25">
      <c r="A3" s="8" t="s">
        <v>94</v>
      </c>
      <c r="B3" s="2" t="s">
        <v>95</v>
      </c>
      <c r="C3" s="2"/>
      <c r="D3" s="2"/>
      <c r="E3" s="2"/>
      <c r="F3" s="2" t="s">
        <v>99</v>
      </c>
      <c r="G3" s="2"/>
      <c r="H3" s="2"/>
    </row>
    <row r="4" spans="1:8" x14ac:dyDescent="0.25">
      <c r="A4" s="8" t="s">
        <v>97</v>
      </c>
      <c r="B4" s="2" t="s">
        <v>102</v>
      </c>
      <c r="C4" s="2"/>
      <c r="D4" s="2"/>
      <c r="E4" s="2"/>
      <c r="F4" s="2" t="s">
        <v>100</v>
      </c>
      <c r="G4" s="2"/>
      <c r="H4" s="2"/>
    </row>
    <row r="5" spans="1:8" x14ac:dyDescent="0.25">
      <c r="A5" s="8"/>
      <c r="B5" s="2"/>
      <c r="C5" s="2"/>
      <c r="D5" s="2"/>
      <c r="E5" s="2"/>
      <c r="F5" s="2"/>
      <c r="G5" s="2"/>
      <c r="H5" s="2"/>
    </row>
    <row r="6" spans="1:8" x14ac:dyDescent="0.25">
      <c r="A6" s="7"/>
      <c r="B6" s="1" t="s">
        <v>104</v>
      </c>
      <c r="C6" s="1"/>
      <c r="D6" s="1"/>
      <c r="E6" s="1"/>
      <c r="F6" s="1"/>
      <c r="G6" s="1"/>
      <c r="H6" s="1"/>
    </row>
    <row r="7" spans="1:8" x14ac:dyDescent="0.25">
      <c r="A7" s="7"/>
      <c r="B7" s="1"/>
      <c r="C7" s="1"/>
      <c r="D7" s="1"/>
      <c r="E7" s="1"/>
      <c r="F7" s="1"/>
      <c r="G7" s="1"/>
      <c r="H7" s="1"/>
    </row>
    <row r="8" spans="1:8" x14ac:dyDescent="0.25">
      <c r="A8" s="7" t="s">
        <v>1</v>
      </c>
      <c r="B8" s="1" t="s">
        <v>2</v>
      </c>
      <c r="C8" s="1" t="s">
        <v>3</v>
      </c>
      <c r="D8" s="1" t="s">
        <v>4</v>
      </c>
      <c r="E8" s="1" t="s">
        <v>5</v>
      </c>
      <c r="F8" s="1" t="s">
        <v>6</v>
      </c>
      <c r="G8" s="1" t="s">
        <v>7</v>
      </c>
      <c r="H8" s="1" t="s">
        <v>8</v>
      </c>
    </row>
    <row r="9" spans="1:8" ht="83.25" customHeight="1" x14ac:dyDescent="0.25">
      <c r="A9" s="6">
        <v>42408</v>
      </c>
      <c r="B9" s="3" t="s">
        <v>19</v>
      </c>
      <c r="C9" s="3" t="s">
        <v>20</v>
      </c>
      <c r="D9" s="4">
        <v>26094.6</v>
      </c>
      <c r="E9" s="2">
        <v>21687</v>
      </c>
      <c r="F9" s="3" t="s">
        <v>35</v>
      </c>
      <c r="G9" s="2" t="s">
        <v>17</v>
      </c>
      <c r="H9" s="2" t="s">
        <v>9</v>
      </c>
    </row>
    <row r="10" spans="1:8" ht="75" x14ac:dyDescent="0.25">
      <c r="A10" s="6">
        <v>42408</v>
      </c>
      <c r="B10" s="3" t="s">
        <v>19</v>
      </c>
      <c r="C10" s="3" t="s">
        <v>20</v>
      </c>
      <c r="D10" s="4">
        <v>26094.6</v>
      </c>
      <c r="E10" s="2">
        <v>21686</v>
      </c>
      <c r="F10" s="3" t="s">
        <v>35</v>
      </c>
      <c r="G10" s="2" t="s">
        <v>17</v>
      </c>
      <c r="H10" s="2" t="s">
        <v>9</v>
      </c>
    </row>
    <row r="11" spans="1:8" ht="60" x14ac:dyDescent="0.25">
      <c r="A11" s="6">
        <v>42498</v>
      </c>
      <c r="B11" s="3" t="s">
        <v>27</v>
      </c>
      <c r="C11" s="3" t="s">
        <v>25</v>
      </c>
      <c r="D11" s="4">
        <v>6966.63</v>
      </c>
      <c r="E11" s="2">
        <v>21685</v>
      </c>
      <c r="F11" s="10" t="s">
        <v>29</v>
      </c>
      <c r="G11" s="2" t="s">
        <v>38</v>
      </c>
      <c r="H11" s="2" t="s">
        <v>9</v>
      </c>
    </row>
    <row r="12" spans="1:8" ht="99.75" customHeight="1" x14ac:dyDescent="0.25">
      <c r="A12" s="8" t="s">
        <v>23</v>
      </c>
      <c r="B12" s="3" t="s">
        <v>13</v>
      </c>
      <c r="C12" s="3" t="s">
        <v>24</v>
      </c>
      <c r="D12" s="4">
        <v>22807</v>
      </c>
      <c r="E12" s="2">
        <v>21946</v>
      </c>
      <c r="F12" s="5" t="s">
        <v>18</v>
      </c>
      <c r="G12" s="2" t="s">
        <v>17</v>
      </c>
      <c r="H12" s="2" t="s">
        <v>9</v>
      </c>
    </row>
    <row r="13" spans="1:8" ht="123.75" customHeight="1" x14ac:dyDescent="0.25">
      <c r="A13" s="8" t="s">
        <v>23</v>
      </c>
      <c r="B13" s="3" t="s">
        <v>11</v>
      </c>
      <c r="C13" s="3" t="s">
        <v>24</v>
      </c>
      <c r="D13" s="4">
        <v>29000</v>
      </c>
      <c r="E13" s="2">
        <v>21801</v>
      </c>
      <c r="F13" s="5" t="s">
        <v>18</v>
      </c>
      <c r="G13" s="2" t="s">
        <v>17</v>
      </c>
      <c r="H13" s="2" t="s">
        <v>9</v>
      </c>
    </row>
    <row r="14" spans="1:8" ht="60" x14ac:dyDescent="0.25">
      <c r="A14" s="8" t="s">
        <v>26</v>
      </c>
      <c r="B14" s="3" t="s">
        <v>27</v>
      </c>
      <c r="C14" s="3" t="s">
        <v>28</v>
      </c>
      <c r="D14" s="4">
        <v>8843.49</v>
      </c>
      <c r="E14" s="2">
        <v>21468</v>
      </c>
      <c r="F14" s="10" t="s">
        <v>29</v>
      </c>
      <c r="G14" s="2" t="s">
        <v>30</v>
      </c>
      <c r="H14" s="2" t="s">
        <v>9</v>
      </c>
    </row>
    <row r="15" spans="1:8" ht="60" x14ac:dyDescent="0.25">
      <c r="A15" s="8" t="s">
        <v>31</v>
      </c>
      <c r="B15" s="3" t="s">
        <v>32</v>
      </c>
      <c r="C15" s="3" t="s">
        <v>33</v>
      </c>
      <c r="D15" s="4">
        <v>63400</v>
      </c>
      <c r="E15" s="2">
        <v>21813</v>
      </c>
      <c r="F15" s="11" t="s">
        <v>34</v>
      </c>
      <c r="G15" s="2" t="s">
        <v>30</v>
      </c>
      <c r="H15" s="2" t="s">
        <v>9</v>
      </c>
    </row>
    <row r="16" spans="1:8" ht="60" x14ac:dyDescent="0.25">
      <c r="A16" s="8" t="s">
        <v>36</v>
      </c>
      <c r="B16" s="3" t="s">
        <v>19</v>
      </c>
      <c r="C16" s="3" t="s">
        <v>37</v>
      </c>
      <c r="D16" s="4">
        <v>26094</v>
      </c>
      <c r="E16" s="2">
        <v>21944</v>
      </c>
      <c r="F16" s="3" t="s">
        <v>35</v>
      </c>
      <c r="G16" s="2" t="s">
        <v>17</v>
      </c>
      <c r="H16" s="2" t="s">
        <v>9</v>
      </c>
    </row>
    <row r="17" spans="1:8" ht="60" x14ac:dyDescent="0.25">
      <c r="A17" s="8" t="s">
        <v>36</v>
      </c>
      <c r="B17" s="3" t="s">
        <v>19</v>
      </c>
      <c r="C17" s="3" t="s">
        <v>37</v>
      </c>
      <c r="D17" s="4">
        <v>26094</v>
      </c>
      <c r="E17" s="2">
        <v>21945</v>
      </c>
      <c r="F17" s="3" t="s">
        <v>35</v>
      </c>
      <c r="G17" s="2" t="s">
        <v>17</v>
      </c>
      <c r="H17" s="2" t="s">
        <v>9</v>
      </c>
    </row>
    <row r="18" spans="1:8" x14ac:dyDescent="0.25">
      <c r="A18" s="8"/>
      <c r="B18" s="3"/>
      <c r="C18" s="3"/>
      <c r="D18" s="4"/>
      <c r="E18" s="2"/>
      <c r="F18" s="3"/>
      <c r="G18" s="2"/>
      <c r="H18" s="2"/>
    </row>
    <row r="19" spans="1:8" x14ac:dyDescent="0.25">
      <c r="A19" s="8"/>
      <c r="B19" s="3"/>
      <c r="C19" s="3"/>
      <c r="D19" s="12">
        <f>SUM(D9:D18)</f>
        <v>235394.32</v>
      </c>
      <c r="E19" s="2"/>
      <c r="F19" s="3"/>
      <c r="G19" s="2"/>
      <c r="H19" s="2"/>
    </row>
    <row r="20" spans="1:8" x14ac:dyDescent="0.25">
      <c r="A20" s="8"/>
      <c r="B20" s="3"/>
      <c r="C20" s="3"/>
      <c r="D20" s="4"/>
      <c r="E20" s="2"/>
      <c r="F20" s="3"/>
      <c r="G20" s="2"/>
      <c r="H20" s="2"/>
    </row>
  </sheetData>
  <pageMargins left="0.7" right="0.7" top="0.75" bottom="0.75" header="0.3" footer="0.3"/>
  <pageSetup paperSize="9" scale="9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opLeftCell="A16" workbookViewId="0">
      <selection activeCell="F19" sqref="F19"/>
    </sheetView>
  </sheetViews>
  <sheetFormatPr defaultRowHeight="15" x14ac:dyDescent="0.25"/>
  <cols>
    <col min="1" max="1" width="15.140625" customWidth="1"/>
    <col min="2" max="2" width="16.42578125" customWidth="1"/>
    <col min="3" max="3" width="21" customWidth="1"/>
    <col min="4" max="4" width="14.28515625" customWidth="1"/>
    <col min="5" max="5" width="17" customWidth="1"/>
    <col min="6" max="6" width="32.5703125" customWidth="1"/>
    <col min="7" max="7" width="14.42578125" customWidth="1"/>
    <col min="8" max="8" width="19.42578125" customWidth="1"/>
  </cols>
  <sheetData>
    <row r="1" spans="1:8" x14ac:dyDescent="0.25">
      <c r="A1" s="1"/>
      <c r="B1" s="1"/>
      <c r="C1" s="1"/>
      <c r="D1" s="1" t="s">
        <v>98</v>
      </c>
      <c r="E1" s="1"/>
      <c r="F1" s="1"/>
      <c r="G1" s="1"/>
      <c r="H1" s="1"/>
    </row>
    <row r="2" spans="1:8" x14ac:dyDescent="0.25">
      <c r="A2" s="1"/>
      <c r="B2" s="1"/>
      <c r="C2" s="1"/>
      <c r="D2" s="1"/>
      <c r="E2" s="1"/>
      <c r="F2" s="1"/>
      <c r="G2" s="1"/>
      <c r="H2" s="1"/>
    </row>
    <row r="3" spans="1:8" x14ac:dyDescent="0.25">
      <c r="A3" s="1" t="s">
        <v>94</v>
      </c>
      <c r="B3" s="1" t="s">
        <v>95</v>
      </c>
      <c r="C3" s="1"/>
      <c r="D3" s="1"/>
      <c r="E3" s="1"/>
      <c r="F3" s="1" t="s">
        <v>99</v>
      </c>
      <c r="G3" s="1"/>
      <c r="H3" s="1"/>
    </row>
    <row r="4" spans="1:8" x14ac:dyDescent="0.25">
      <c r="A4" s="1" t="s">
        <v>97</v>
      </c>
      <c r="B4" s="1" t="s">
        <v>103</v>
      </c>
      <c r="C4" s="1"/>
      <c r="D4" s="1"/>
      <c r="E4" s="1"/>
      <c r="F4" s="1" t="s">
        <v>100</v>
      </c>
      <c r="G4" s="1"/>
      <c r="H4" s="1"/>
    </row>
    <row r="5" spans="1:8" x14ac:dyDescent="0.25">
      <c r="A5" s="1"/>
      <c r="B5" s="1"/>
      <c r="C5" s="1"/>
      <c r="D5" s="1"/>
      <c r="E5" s="1"/>
      <c r="F5" s="1"/>
      <c r="G5" s="1"/>
      <c r="H5" s="1"/>
    </row>
    <row r="6" spans="1:8" x14ac:dyDescent="0.25">
      <c r="A6" s="7"/>
      <c r="B6" s="1" t="s">
        <v>39</v>
      </c>
      <c r="C6" s="1"/>
      <c r="D6" s="1"/>
      <c r="E6" s="1"/>
      <c r="F6" s="1"/>
      <c r="G6" s="1"/>
      <c r="H6" s="1"/>
    </row>
    <row r="7" spans="1:8" x14ac:dyDescent="0.25">
      <c r="A7" s="7"/>
      <c r="B7" s="1"/>
      <c r="C7" s="1"/>
      <c r="D7" s="1"/>
      <c r="E7" s="1"/>
      <c r="F7" s="1"/>
      <c r="G7" s="1"/>
      <c r="H7" s="1"/>
    </row>
    <row r="8" spans="1:8" x14ac:dyDescent="0.25">
      <c r="A8" s="7" t="s">
        <v>1</v>
      </c>
      <c r="B8" s="1" t="s">
        <v>2</v>
      </c>
      <c r="C8" s="1" t="s">
        <v>3</v>
      </c>
      <c r="D8" s="1" t="s">
        <v>4</v>
      </c>
      <c r="E8" s="1" t="s">
        <v>5</v>
      </c>
      <c r="F8" s="1" t="s">
        <v>6</v>
      </c>
      <c r="G8" s="1" t="s">
        <v>7</v>
      </c>
      <c r="H8" s="1" t="s">
        <v>8</v>
      </c>
    </row>
    <row r="9" spans="1:8" ht="108.75" customHeight="1" x14ac:dyDescent="0.25">
      <c r="A9" s="6">
        <v>42409</v>
      </c>
      <c r="B9" s="3" t="s">
        <v>19</v>
      </c>
      <c r="C9" s="3" t="s">
        <v>20</v>
      </c>
      <c r="D9" s="4">
        <v>26094.6</v>
      </c>
      <c r="E9" s="2" t="s">
        <v>21</v>
      </c>
      <c r="F9" s="3" t="s">
        <v>35</v>
      </c>
      <c r="G9" s="2" t="s">
        <v>17</v>
      </c>
      <c r="H9" s="2" t="s">
        <v>9</v>
      </c>
    </row>
    <row r="10" spans="1:8" ht="116.25" customHeight="1" x14ac:dyDescent="0.25">
      <c r="A10" s="6">
        <v>42409</v>
      </c>
      <c r="B10" s="3" t="s">
        <v>19</v>
      </c>
      <c r="C10" s="3" t="s">
        <v>20</v>
      </c>
      <c r="D10" s="4">
        <v>26094.6</v>
      </c>
      <c r="E10" s="2" t="s">
        <v>22</v>
      </c>
      <c r="F10" s="3" t="s">
        <v>35</v>
      </c>
      <c r="G10" s="2" t="s">
        <v>17</v>
      </c>
      <c r="H10" s="2" t="s">
        <v>9</v>
      </c>
    </row>
    <row r="11" spans="1:8" ht="116.25" customHeight="1" x14ac:dyDescent="0.25">
      <c r="A11" s="6">
        <v>42499</v>
      </c>
      <c r="B11" s="3" t="s">
        <v>27</v>
      </c>
      <c r="C11" s="3" t="s">
        <v>25</v>
      </c>
      <c r="D11" s="4">
        <v>6966.63</v>
      </c>
      <c r="E11" s="2">
        <v>21685</v>
      </c>
      <c r="F11" s="10" t="s">
        <v>29</v>
      </c>
      <c r="G11" s="2" t="s">
        <v>38</v>
      </c>
      <c r="H11" s="2" t="s">
        <v>9</v>
      </c>
    </row>
    <row r="12" spans="1:8" ht="99.75" customHeight="1" x14ac:dyDescent="0.25">
      <c r="A12" s="6">
        <v>42560</v>
      </c>
      <c r="B12" s="3" t="s">
        <v>11</v>
      </c>
      <c r="C12" s="3" t="s">
        <v>41</v>
      </c>
      <c r="D12" s="4">
        <v>18972</v>
      </c>
      <c r="E12" s="2">
        <v>21876</v>
      </c>
      <c r="F12" s="5" t="s">
        <v>18</v>
      </c>
      <c r="G12" s="2" t="s">
        <v>17</v>
      </c>
      <c r="H12" s="2" t="s">
        <v>9</v>
      </c>
    </row>
    <row r="13" spans="1:8" ht="105" x14ac:dyDescent="0.25">
      <c r="A13" s="6">
        <v>42591</v>
      </c>
      <c r="B13" s="3" t="s">
        <v>11</v>
      </c>
      <c r="C13" s="3" t="s">
        <v>42</v>
      </c>
      <c r="D13" s="4">
        <v>14500</v>
      </c>
      <c r="E13" s="2">
        <v>21907</v>
      </c>
      <c r="F13" s="5" t="s">
        <v>18</v>
      </c>
      <c r="G13" s="2" t="s">
        <v>17</v>
      </c>
      <c r="H13" s="2" t="s">
        <v>9</v>
      </c>
    </row>
    <row r="14" spans="1:8" ht="105" x14ac:dyDescent="0.25">
      <c r="A14" s="6">
        <v>42713</v>
      </c>
      <c r="B14" s="3" t="s">
        <v>49</v>
      </c>
      <c r="C14" s="3" t="s">
        <v>50</v>
      </c>
      <c r="D14" s="4">
        <v>7502.92</v>
      </c>
      <c r="E14" s="2">
        <v>21932</v>
      </c>
      <c r="F14" s="11" t="s">
        <v>51</v>
      </c>
      <c r="G14" s="2" t="s">
        <v>30</v>
      </c>
      <c r="H14" s="2" t="s">
        <v>9</v>
      </c>
    </row>
    <row r="15" spans="1:8" ht="60" x14ac:dyDescent="0.25">
      <c r="A15" s="6">
        <v>42713</v>
      </c>
      <c r="B15" s="3" t="s">
        <v>47</v>
      </c>
      <c r="C15" s="3" t="s">
        <v>48</v>
      </c>
      <c r="D15" s="4">
        <v>5846.6</v>
      </c>
      <c r="E15" s="2">
        <v>21930</v>
      </c>
      <c r="F15" s="5"/>
      <c r="G15" s="2" t="s">
        <v>30</v>
      </c>
      <c r="H15" s="2" t="s">
        <v>9</v>
      </c>
    </row>
    <row r="16" spans="1:8" ht="105" x14ac:dyDescent="0.25">
      <c r="A16" s="6" t="s">
        <v>43</v>
      </c>
      <c r="B16" s="3" t="s">
        <v>13</v>
      </c>
      <c r="C16" s="3" t="s">
        <v>44</v>
      </c>
      <c r="D16" s="4">
        <v>22807</v>
      </c>
      <c r="E16" s="2">
        <v>21946</v>
      </c>
      <c r="F16" s="5" t="s">
        <v>18</v>
      </c>
      <c r="G16" s="2" t="s">
        <v>17</v>
      </c>
      <c r="H16" s="2" t="s">
        <v>9</v>
      </c>
    </row>
    <row r="17" spans="1:8" ht="60" x14ac:dyDescent="0.25">
      <c r="A17" s="6" t="s">
        <v>43</v>
      </c>
      <c r="B17" s="3" t="s">
        <v>27</v>
      </c>
      <c r="C17" s="3" t="s">
        <v>52</v>
      </c>
      <c r="D17" s="4">
        <v>10700</v>
      </c>
      <c r="E17" s="2">
        <v>21967</v>
      </c>
      <c r="F17" s="10" t="s">
        <v>29</v>
      </c>
      <c r="G17" s="2" t="s">
        <v>30</v>
      </c>
      <c r="H17" s="2" t="s">
        <v>9</v>
      </c>
    </row>
    <row r="18" spans="1:8" ht="60" x14ac:dyDescent="0.25">
      <c r="A18" s="6" t="s">
        <v>45</v>
      </c>
      <c r="B18" s="3" t="s">
        <v>27</v>
      </c>
      <c r="C18" s="3" t="s">
        <v>46</v>
      </c>
      <c r="D18" s="4">
        <v>21972</v>
      </c>
      <c r="E18" s="2">
        <v>21972</v>
      </c>
      <c r="F18" s="10" t="s">
        <v>29</v>
      </c>
      <c r="G18" s="2" t="s">
        <v>30</v>
      </c>
      <c r="H18" s="2" t="s">
        <v>9</v>
      </c>
    </row>
    <row r="19" spans="1:8" ht="75" x14ac:dyDescent="0.25">
      <c r="A19" s="6" t="s">
        <v>53</v>
      </c>
      <c r="B19" s="3" t="s">
        <v>54</v>
      </c>
      <c r="C19" s="3" t="s">
        <v>55</v>
      </c>
      <c r="D19" s="4">
        <v>34200</v>
      </c>
      <c r="E19" s="2" t="s">
        <v>56</v>
      </c>
      <c r="F19" s="10"/>
      <c r="G19" s="2" t="s">
        <v>30</v>
      </c>
      <c r="H19" s="2" t="s">
        <v>9</v>
      </c>
    </row>
    <row r="20" spans="1:8" x14ac:dyDescent="0.25">
      <c r="A20" s="6"/>
      <c r="B20" s="3"/>
      <c r="C20" s="3"/>
      <c r="D20" s="4"/>
      <c r="E20" s="2"/>
      <c r="F20" s="10"/>
      <c r="G20" s="2"/>
      <c r="H20" s="2"/>
    </row>
    <row r="21" spans="1:8" x14ac:dyDescent="0.25">
      <c r="A21" s="6"/>
      <c r="B21" s="3"/>
      <c r="C21" s="3"/>
      <c r="D21" s="12">
        <f>SUM(D9:D20)</f>
        <v>195656.34999999998</v>
      </c>
      <c r="E21" s="2"/>
      <c r="F21" s="10"/>
      <c r="G21" s="2"/>
      <c r="H21" s="2"/>
    </row>
  </sheetData>
  <pageMargins left="0.7" right="0.7" top="0.75" bottom="0.75" header="0.3" footer="0.3"/>
  <pageSetup paperSize="9" scale="8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workbookViewId="0">
      <selection activeCell="C3" sqref="C3"/>
    </sheetView>
  </sheetViews>
  <sheetFormatPr defaultRowHeight="15" x14ac:dyDescent="0.25"/>
  <cols>
    <col min="1" max="1" width="15.140625" customWidth="1"/>
    <col min="2" max="2" width="17.28515625" customWidth="1"/>
    <col min="3" max="3" width="29.42578125" customWidth="1"/>
    <col min="4" max="4" width="15.42578125" customWidth="1"/>
    <col min="5" max="5" width="11.42578125" customWidth="1"/>
    <col min="6" max="6" width="33.7109375" customWidth="1"/>
    <col min="7" max="7" width="16.140625" customWidth="1"/>
    <col min="8" max="8" width="17.42578125" customWidth="1"/>
  </cols>
  <sheetData>
    <row r="1" spans="1:8" x14ac:dyDescent="0.25">
      <c r="A1" s="1"/>
      <c r="B1" s="1"/>
      <c r="C1" s="1"/>
      <c r="D1" s="1" t="s">
        <v>98</v>
      </c>
      <c r="E1" s="1"/>
      <c r="F1" s="1"/>
      <c r="G1" s="1"/>
      <c r="H1" s="1"/>
    </row>
    <row r="2" spans="1:8" x14ac:dyDescent="0.25">
      <c r="A2" s="1"/>
      <c r="B2" s="1"/>
      <c r="C2" s="1"/>
      <c r="D2" s="1"/>
      <c r="E2" s="1"/>
      <c r="F2" s="1"/>
      <c r="G2" s="1"/>
      <c r="H2" s="1"/>
    </row>
    <row r="3" spans="1:8" x14ac:dyDescent="0.25">
      <c r="A3" s="1" t="s">
        <v>94</v>
      </c>
      <c r="B3" s="1" t="s">
        <v>95</v>
      </c>
      <c r="C3" s="1"/>
      <c r="D3" s="1"/>
      <c r="E3" s="1"/>
      <c r="F3" s="1" t="s">
        <v>99</v>
      </c>
      <c r="G3" s="1"/>
      <c r="H3" s="1"/>
    </row>
    <row r="4" spans="1:8" x14ac:dyDescent="0.25">
      <c r="A4" s="1" t="s">
        <v>97</v>
      </c>
      <c r="B4" s="1" t="s">
        <v>130</v>
      </c>
      <c r="C4" s="1"/>
      <c r="D4" s="1"/>
      <c r="E4" s="1"/>
      <c r="F4" s="1" t="s">
        <v>100</v>
      </c>
      <c r="G4" s="1"/>
      <c r="H4" s="1"/>
    </row>
    <row r="5" spans="1:8" x14ac:dyDescent="0.25">
      <c r="A5" s="1"/>
      <c r="B5" s="1"/>
      <c r="C5" s="1"/>
      <c r="D5" s="1"/>
      <c r="E5" s="1"/>
      <c r="F5" s="1"/>
      <c r="G5" s="1"/>
      <c r="H5" s="1"/>
    </row>
    <row r="6" spans="1:8" x14ac:dyDescent="0.25">
      <c r="A6" s="1"/>
      <c r="B6" s="1" t="s">
        <v>105</v>
      </c>
      <c r="C6" s="1"/>
      <c r="D6" s="1"/>
      <c r="E6" s="1"/>
      <c r="F6" s="1"/>
      <c r="G6" s="1"/>
      <c r="H6" s="1"/>
    </row>
    <row r="7" spans="1:8" x14ac:dyDescent="0.25">
      <c r="A7" s="7"/>
      <c r="B7" s="1"/>
      <c r="C7" s="1"/>
      <c r="D7" s="1"/>
      <c r="E7" s="1"/>
      <c r="F7" s="1"/>
      <c r="G7" s="1"/>
      <c r="H7" s="1"/>
    </row>
    <row r="8" spans="1:8" x14ac:dyDescent="0.25">
      <c r="A8" s="7" t="s">
        <v>1</v>
      </c>
      <c r="B8" s="1" t="s">
        <v>2</v>
      </c>
      <c r="C8" s="1" t="s">
        <v>3</v>
      </c>
      <c r="D8" s="1" t="s">
        <v>4</v>
      </c>
      <c r="E8" s="1" t="s">
        <v>5</v>
      </c>
      <c r="F8" s="1" t="s">
        <v>6</v>
      </c>
      <c r="G8" s="1" t="s">
        <v>7</v>
      </c>
      <c r="H8" s="1" t="s">
        <v>8</v>
      </c>
    </row>
    <row r="9" spans="1:8" ht="63.75" customHeight="1" x14ac:dyDescent="0.25">
      <c r="A9" s="6" t="s">
        <v>64</v>
      </c>
      <c r="B9" s="3" t="s">
        <v>58</v>
      </c>
      <c r="C9" s="3" t="s">
        <v>65</v>
      </c>
      <c r="D9" s="4">
        <v>48500</v>
      </c>
      <c r="E9" s="2" t="s">
        <v>77</v>
      </c>
      <c r="F9" s="10" t="s">
        <v>68</v>
      </c>
      <c r="G9" s="2" t="s">
        <v>60</v>
      </c>
      <c r="H9" s="2" t="s">
        <v>9</v>
      </c>
    </row>
    <row r="10" spans="1:8" ht="92.25" customHeight="1" x14ac:dyDescent="0.25">
      <c r="A10" s="6" t="s">
        <v>73</v>
      </c>
      <c r="B10" s="3" t="s">
        <v>62</v>
      </c>
      <c r="C10" s="3" t="s">
        <v>63</v>
      </c>
      <c r="D10" s="4">
        <v>26000</v>
      </c>
      <c r="E10" s="2">
        <v>7287</v>
      </c>
      <c r="F10" s="5" t="s">
        <v>18</v>
      </c>
      <c r="G10" s="2" t="s">
        <v>17</v>
      </c>
      <c r="H10" s="2" t="s">
        <v>9</v>
      </c>
    </row>
    <row r="11" spans="1:8" ht="62.25" customHeight="1" x14ac:dyDescent="0.25">
      <c r="A11" s="6" t="s">
        <v>57</v>
      </c>
      <c r="B11" s="3" t="s">
        <v>58</v>
      </c>
      <c r="C11" s="3" t="s">
        <v>66</v>
      </c>
      <c r="D11" s="4">
        <v>28500</v>
      </c>
      <c r="E11" s="2" t="s">
        <v>59</v>
      </c>
      <c r="F11" s="10" t="s">
        <v>68</v>
      </c>
      <c r="G11" s="2" t="s">
        <v>60</v>
      </c>
      <c r="H11" s="2" t="s">
        <v>9</v>
      </c>
    </row>
    <row r="12" spans="1:8" ht="45" x14ac:dyDescent="0.25">
      <c r="A12" s="6" t="s">
        <v>57</v>
      </c>
      <c r="B12" s="3" t="s">
        <v>58</v>
      </c>
      <c r="C12" s="3" t="s">
        <v>67</v>
      </c>
      <c r="D12" s="4">
        <v>28500</v>
      </c>
      <c r="E12" s="2" t="s">
        <v>61</v>
      </c>
      <c r="F12" s="10" t="s">
        <v>68</v>
      </c>
      <c r="G12" s="2" t="s">
        <v>60</v>
      </c>
      <c r="H12" s="2" t="s">
        <v>9</v>
      </c>
    </row>
    <row r="13" spans="1:8" ht="75" x14ac:dyDescent="0.25">
      <c r="A13" s="6" t="s">
        <v>69</v>
      </c>
      <c r="B13" s="3" t="s">
        <v>70</v>
      </c>
      <c r="C13" s="3" t="s">
        <v>71</v>
      </c>
      <c r="D13" s="4">
        <v>25000</v>
      </c>
      <c r="E13" s="2">
        <v>7367</v>
      </c>
      <c r="F13" s="11" t="s">
        <v>40</v>
      </c>
      <c r="G13" s="2" t="s">
        <v>17</v>
      </c>
      <c r="H13" s="2" t="s">
        <v>9</v>
      </c>
    </row>
    <row r="14" spans="1:8" ht="58.5" customHeight="1" x14ac:dyDescent="0.25">
      <c r="A14" s="6" t="s">
        <v>69</v>
      </c>
      <c r="B14" s="3" t="s">
        <v>11</v>
      </c>
      <c r="C14" s="3" t="s">
        <v>72</v>
      </c>
      <c r="D14" s="4">
        <v>29000</v>
      </c>
      <c r="E14" s="2">
        <v>7358</v>
      </c>
      <c r="F14" s="5" t="s">
        <v>18</v>
      </c>
      <c r="G14" s="2" t="s">
        <v>17</v>
      </c>
      <c r="H14" s="2" t="s">
        <v>9</v>
      </c>
    </row>
    <row r="15" spans="1:8" ht="61.5" customHeight="1" x14ac:dyDescent="0.25">
      <c r="A15" s="6" t="s">
        <v>69</v>
      </c>
      <c r="B15" s="3" t="s">
        <v>75</v>
      </c>
      <c r="C15" s="3" t="s">
        <v>71</v>
      </c>
      <c r="D15" s="4">
        <v>25000</v>
      </c>
      <c r="E15" s="2">
        <v>7367</v>
      </c>
      <c r="F15" s="11" t="s">
        <v>40</v>
      </c>
      <c r="G15" s="2" t="s">
        <v>17</v>
      </c>
      <c r="H15" s="2" t="s">
        <v>9</v>
      </c>
    </row>
    <row r="16" spans="1:8" ht="61.5" customHeight="1" x14ac:dyDescent="0.25">
      <c r="A16" s="6" t="s">
        <v>69</v>
      </c>
      <c r="B16" s="3" t="s">
        <v>78</v>
      </c>
      <c r="C16" s="3" t="s">
        <v>79</v>
      </c>
      <c r="D16" s="4">
        <v>205200</v>
      </c>
      <c r="E16" s="2">
        <v>7357</v>
      </c>
      <c r="F16" s="3" t="s">
        <v>85</v>
      </c>
      <c r="G16" s="2" t="s">
        <v>17</v>
      </c>
      <c r="H16" s="2" t="s">
        <v>69</v>
      </c>
    </row>
    <row r="17" spans="1:8" ht="87.75" customHeight="1" x14ac:dyDescent="0.25">
      <c r="A17" s="6" t="s">
        <v>74</v>
      </c>
      <c r="B17" s="3" t="s">
        <v>62</v>
      </c>
      <c r="C17" s="3" t="s">
        <v>76</v>
      </c>
      <c r="D17" s="4">
        <v>10500</v>
      </c>
      <c r="E17" s="2">
        <v>7452</v>
      </c>
      <c r="F17" s="5" t="s">
        <v>18</v>
      </c>
      <c r="G17" s="2" t="s">
        <v>17</v>
      </c>
      <c r="H17" s="2" t="s">
        <v>9</v>
      </c>
    </row>
    <row r="18" spans="1:8" ht="45" x14ac:dyDescent="0.25">
      <c r="A18" s="6" t="s">
        <v>74</v>
      </c>
      <c r="B18" s="3" t="s">
        <v>80</v>
      </c>
      <c r="C18" s="3" t="s">
        <v>81</v>
      </c>
      <c r="D18" s="4">
        <v>13353</v>
      </c>
      <c r="E18" s="2">
        <v>7409</v>
      </c>
      <c r="F18" s="5" t="s">
        <v>86</v>
      </c>
      <c r="G18" s="2" t="s">
        <v>60</v>
      </c>
      <c r="H18" s="2" t="s">
        <v>9</v>
      </c>
    </row>
    <row r="19" spans="1:8" ht="45" x14ac:dyDescent="0.25">
      <c r="A19" s="6" t="s">
        <v>82</v>
      </c>
      <c r="B19" s="3" t="s">
        <v>83</v>
      </c>
      <c r="C19" s="3" t="s">
        <v>84</v>
      </c>
      <c r="D19" s="4">
        <v>14546.4</v>
      </c>
      <c r="E19" s="2">
        <v>7502</v>
      </c>
      <c r="F19" s="3" t="s">
        <v>87</v>
      </c>
      <c r="G19" s="2" t="s">
        <v>17</v>
      </c>
      <c r="H19" s="2" t="s">
        <v>9</v>
      </c>
    </row>
    <row r="20" spans="1:8" x14ac:dyDescent="0.25">
      <c r="A20" s="6"/>
      <c r="B20" s="3"/>
      <c r="C20" s="3"/>
      <c r="D20" s="4"/>
      <c r="E20" s="2"/>
      <c r="F20" s="10"/>
      <c r="G20" s="2"/>
      <c r="H20" s="2"/>
    </row>
    <row r="21" spans="1:8" x14ac:dyDescent="0.25">
      <c r="A21" s="6"/>
      <c r="B21" s="3"/>
      <c r="C21" s="3"/>
      <c r="D21" s="12">
        <f>SUM(D9:D20)</f>
        <v>454099.4</v>
      </c>
      <c r="E21" s="2"/>
      <c r="F21" s="10"/>
      <c r="G21" s="2"/>
      <c r="H21" s="2"/>
    </row>
  </sheetData>
  <pageMargins left="0.7" right="0.7" top="0.75" bottom="0.75" header="0.3" footer="0.3"/>
  <pageSetup paperSize="9" scale="8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topLeftCell="A11" workbookViewId="0">
      <selection activeCell="A16" sqref="A16:H16"/>
    </sheetView>
  </sheetViews>
  <sheetFormatPr defaultRowHeight="15" x14ac:dyDescent="0.25"/>
  <cols>
    <col min="1" max="1" width="17.7109375" customWidth="1"/>
    <col min="2" max="2" width="17" customWidth="1"/>
    <col min="3" max="3" width="18.28515625" customWidth="1"/>
    <col min="4" max="4" width="11.42578125" customWidth="1"/>
    <col min="5" max="5" width="11.7109375" customWidth="1"/>
    <col min="6" max="6" width="23.140625" customWidth="1"/>
    <col min="7" max="7" width="17.140625" customWidth="1"/>
    <col min="8" max="8" width="17.42578125" customWidth="1"/>
  </cols>
  <sheetData>
    <row r="1" spans="1:8" x14ac:dyDescent="0.25">
      <c r="A1" s="1"/>
      <c r="B1" s="1"/>
      <c r="C1" s="1"/>
      <c r="D1" s="1" t="s">
        <v>98</v>
      </c>
      <c r="E1" s="1"/>
      <c r="F1" s="1"/>
      <c r="G1" s="1"/>
      <c r="H1" s="1"/>
    </row>
    <row r="2" spans="1:8" x14ac:dyDescent="0.25">
      <c r="A2" s="1"/>
      <c r="B2" s="1"/>
      <c r="C2" s="1"/>
      <c r="D2" s="1"/>
      <c r="E2" s="1"/>
      <c r="F2" s="1"/>
      <c r="G2" s="1"/>
      <c r="H2" s="1"/>
    </row>
    <row r="3" spans="1:8" x14ac:dyDescent="0.25">
      <c r="A3" s="1" t="s">
        <v>94</v>
      </c>
      <c r="B3" s="1" t="s">
        <v>95</v>
      </c>
      <c r="C3" s="1"/>
      <c r="D3" s="1"/>
      <c r="E3" s="1"/>
      <c r="F3" s="1" t="s">
        <v>99</v>
      </c>
      <c r="G3" s="1"/>
      <c r="H3" s="1"/>
    </row>
    <row r="4" spans="1:8" x14ac:dyDescent="0.25">
      <c r="A4" s="1" t="s">
        <v>97</v>
      </c>
      <c r="B4" s="1" t="s">
        <v>96</v>
      </c>
      <c r="C4" s="1"/>
      <c r="D4" s="1"/>
      <c r="E4" s="1"/>
      <c r="F4" s="1" t="s">
        <v>100</v>
      </c>
      <c r="G4" s="1"/>
      <c r="H4" s="1"/>
    </row>
    <row r="5" spans="1:8" x14ac:dyDescent="0.25">
      <c r="A5" s="1"/>
      <c r="B5" s="1"/>
      <c r="C5" s="1"/>
      <c r="D5" s="1"/>
      <c r="E5" s="1"/>
      <c r="F5" s="1"/>
      <c r="G5" s="1"/>
      <c r="H5" s="1"/>
    </row>
    <row r="6" spans="1:8" x14ac:dyDescent="0.25">
      <c r="A6" s="1"/>
      <c r="B6" s="1" t="s">
        <v>106</v>
      </c>
      <c r="C6" s="1"/>
      <c r="D6" s="1"/>
      <c r="E6" s="1"/>
      <c r="F6" s="1"/>
      <c r="G6" s="1"/>
      <c r="H6" s="1"/>
    </row>
    <row r="7" spans="1:8" x14ac:dyDescent="0.25">
      <c r="A7" s="7"/>
      <c r="B7" s="1"/>
      <c r="C7" s="1"/>
      <c r="D7" s="1"/>
      <c r="E7" s="1"/>
      <c r="F7" s="1"/>
      <c r="G7" s="1"/>
      <c r="H7" s="1"/>
    </row>
    <row r="8" spans="1:8" ht="60" customHeight="1" x14ac:dyDescent="0.25">
      <c r="A8" s="6" t="s">
        <v>1</v>
      </c>
      <c r="B8" s="3" t="s">
        <v>2</v>
      </c>
      <c r="C8" s="3" t="s">
        <v>3</v>
      </c>
      <c r="D8" s="4" t="s">
        <v>4</v>
      </c>
      <c r="E8" s="2" t="s">
        <v>5</v>
      </c>
      <c r="F8" s="5" t="s">
        <v>6</v>
      </c>
      <c r="G8" s="2" t="s">
        <v>7</v>
      </c>
      <c r="H8" s="2" t="s">
        <v>8</v>
      </c>
    </row>
    <row r="9" spans="1:8" ht="94.5" customHeight="1" x14ac:dyDescent="0.25">
      <c r="A9" s="6">
        <v>42411</v>
      </c>
      <c r="B9" s="3" t="s">
        <v>88</v>
      </c>
      <c r="C9" s="3" t="s">
        <v>89</v>
      </c>
      <c r="D9" s="4">
        <v>25910</v>
      </c>
      <c r="E9" s="2">
        <v>7523</v>
      </c>
      <c r="F9" s="10" t="s">
        <v>86</v>
      </c>
      <c r="G9" s="2" t="s">
        <v>60</v>
      </c>
      <c r="H9" s="2" t="s">
        <v>9</v>
      </c>
    </row>
    <row r="10" spans="1:8" ht="90" x14ac:dyDescent="0.25">
      <c r="A10" s="6">
        <v>42562</v>
      </c>
      <c r="B10" s="3" t="s">
        <v>90</v>
      </c>
      <c r="C10" s="3" t="s">
        <v>91</v>
      </c>
      <c r="D10" s="12">
        <v>45000.02</v>
      </c>
      <c r="E10" s="2">
        <v>7549</v>
      </c>
      <c r="F10" s="10" t="s">
        <v>92</v>
      </c>
      <c r="G10" s="2" t="s">
        <v>93</v>
      </c>
      <c r="H10" s="2" t="s">
        <v>9</v>
      </c>
    </row>
    <row r="11" spans="1:8" ht="60" x14ac:dyDescent="0.25">
      <c r="A11" s="6" t="s">
        <v>120</v>
      </c>
      <c r="B11" s="3" t="s">
        <v>121</v>
      </c>
      <c r="C11" s="3" t="s">
        <v>122</v>
      </c>
      <c r="D11" s="4">
        <v>58824</v>
      </c>
      <c r="E11" s="2">
        <v>7579</v>
      </c>
      <c r="F11" s="10" t="s">
        <v>123</v>
      </c>
      <c r="G11" s="2" t="s">
        <v>93</v>
      </c>
      <c r="H11" s="2" t="s">
        <v>9</v>
      </c>
    </row>
    <row r="12" spans="1:8" ht="45" x14ac:dyDescent="0.25">
      <c r="A12" s="6" t="s">
        <v>120</v>
      </c>
      <c r="B12" s="3" t="s">
        <v>121</v>
      </c>
      <c r="C12" s="3" t="s">
        <v>124</v>
      </c>
      <c r="D12" s="4">
        <v>43776</v>
      </c>
      <c r="E12" s="2">
        <v>7578</v>
      </c>
      <c r="F12" s="10" t="s">
        <v>123</v>
      </c>
      <c r="G12" s="2" t="s">
        <v>93</v>
      </c>
      <c r="H12" s="2" t="s">
        <v>9</v>
      </c>
    </row>
    <row r="13" spans="1:8" ht="60" x14ac:dyDescent="0.25">
      <c r="A13" s="6" t="s">
        <v>120</v>
      </c>
      <c r="B13" s="3" t="s">
        <v>121</v>
      </c>
      <c r="C13" s="3" t="s">
        <v>125</v>
      </c>
      <c r="D13" s="4">
        <v>58824</v>
      </c>
      <c r="E13" s="2"/>
      <c r="F13" s="10" t="s">
        <v>123</v>
      </c>
      <c r="G13" s="2" t="s">
        <v>93</v>
      </c>
      <c r="H13" s="2" t="s">
        <v>9</v>
      </c>
    </row>
    <row r="14" spans="1:8" ht="60" x14ac:dyDescent="0.25">
      <c r="A14" s="6" t="s">
        <v>126</v>
      </c>
      <c r="B14" s="3" t="s">
        <v>127</v>
      </c>
      <c r="C14" s="3" t="s">
        <v>128</v>
      </c>
      <c r="D14" s="4">
        <v>12000</v>
      </c>
      <c r="E14" s="2">
        <v>7785</v>
      </c>
      <c r="F14" s="10" t="s">
        <v>129</v>
      </c>
      <c r="G14" s="2" t="s">
        <v>30</v>
      </c>
      <c r="H14" s="2" t="s">
        <v>9</v>
      </c>
    </row>
    <row r="15" spans="1:8" x14ac:dyDescent="0.25">
      <c r="A15" s="6"/>
      <c r="B15" s="3"/>
      <c r="C15" s="3"/>
      <c r="D15" s="4"/>
      <c r="E15" s="2"/>
      <c r="F15" s="10"/>
      <c r="G15" s="2"/>
      <c r="H15" s="2"/>
    </row>
    <row r="16" spans="1:8" x14ac:dyDescent="0.25">
      <c r="A16" s="2"/>
      <c r="B16" s="2"/>
      <c r="C16" s="2"/>
      <c r="D16" s="12">
        <f>SUM(D9:D15)</f>
        <v>244334.02</v>
      </c>
      <c r="E16" s="2"/>
      <c r="F16" s="2"/>
      <c r="G16" s="2"/>
      <c r="H16" s="2"/>
    </row>
  </sheetData>
  <pageMargins left="0.7" right="0.7" top="0.75" bottom="0.75" header="0.3" footer="0.3"/>
  <pageSetup paperSize="9" scale="9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workbookViewId="0">
      <selection sqref="A1:H5"/>
    </sheetView>
  </sheetViews>
  <sheetFormatPr defaultRowHeight="15" x14ac:dyDescent="0.25"/>
  <cols>
    <col min="1" max="1" width="20.85546875" customWidth="1"/>
    <col min="2" max="2" width="47.140625" bestFit="1" customWidth="1"/>
    <col min="3" max="3" width="49.85546875" customWidth="1"/>
    <col min="4" max="4" width="17.5703125" customWidth="1"/>
    <col min="5" max="5" width="22.140625" customWidth="1"/>
    <col min="6" max="6" width="18.85546875" customWidth="1"/>
    <col min="7" max="7" width="15.85546875" customWidth="1"/>
    <col min="8" max="8" width="14.85546875" customWidth="1"/>
  </cols>
  <sheetData>
    <row r="1" spans="1:8" x14ac:dyDescent="0.25">
      <c r="A1" s="2"/>
      <c r="B1" s="2"/>
      <c r="C1" s="2"/>
      <c r="D1" s="2" t="s">
        <v>98</v>
      </c>
      <c r="E1" s="2"/>
      <c r="F1" s="2"/>
      <c r="G1" s="2"/>
      <c r="H1" s="2"/>
    </row>
    <row r="2" spans="1:8" x14ac:dyDescent="0.25">
      <c r="A2" s="2"/>
      <c r="B2" s="2"/>
      <c r="C2" s="2"/>
      <c r="D2" s="2"/>
      <c r="E2" s="2"/>
      <c r="F2" s="2"/>
      <c r="G2" s="2"/>
      <c r="H2" s="2"/>
    </row>
    <row r="3" spans="1:8" x14ac:dyDescent="0.25">
      <c r="A3" s="1" t="s">
        <v>94</v>
      </c>
      <c r="B3" s="1" t="s">
        <v>95</v>
      </c>
      <c r="C3" s="1"/>
      <c r="D3" s="1"/>
      <c r="E3" s="1"/>
      <c r="F3" s="1" t="s">
        <v>99</v>
      </c>
      <c r="G3" s="2"/>
      <c r="H3" s="2"/>
    </row>
    <row r="4" spans="1:8" x14ac:dyDescent="0.25">
      <c r="A4" s="1" t="s">
        <v>97</v>
      </c>
      <c r="B4" s="1" t="s">
        <v>119</v>
      </c>
      <c r="C4" s="1"/>
      <c r="D4" s="1"/>
      <c r="E4" s="1"/>
      <c r="F4" s="1" t="s">
        <v>100</v>
      </c>
      <c r="G4" s="2"/>
      <c r="H4" s="2"/>
    </row>
    <row r="5" spans="1:8" x14ac:dyDescent="0.25">
      <c r="A5" s="1"/>
      <c r="B5" s="1"/>
      <c r="C5" s="1"/>
      <c r="D5" s="1"/>
      <c r="E5" s="1"/>
      <c r="F5" s="1"/>
      <c r="G5" s="2"/>
      <c r="H5" s="2"/>
    </row>
    <row r="6" spans="1:8" x14ac:dyDescent="0.25">
      <c r="A6" s="1"/>
      <c r="B6" s="1" t="s">
        <v>118</v>
      </c>
      <c r="C6" s="1"/>
      <c r="D6" s="1"/>
      <c r="E6" s="1"/>
      <c r="F6" s="1"/>
      <c r="G6" s="2"/>
      <c r="H6" s="2"/>
    </row>
    <row r="7" spans="1:8" x14ac:dyDescent="0.25">
      <c r="A7" s="1"/>
      <c r="B7" s="1"/>
      <c r="C7" s="1"/>
      <c r="D7" s="1"/>
      <c r="E7" s="1"/>
      <c r="F7" s="1"/>
      <c r="G7" s="2"/>
      <c r="H7" s="2"/>
    </row>
    <row r="8" spans="1:8" x14ac:dyDescent="0.25">
      <c r="A8" s="1" t="s">
        <v>1</v>
      </c>
      <c r="B8" s="1" t="s">
        <v>2</v>
      </c>
      <c r="C8" s="1" t="s">
        <v>3</v>
      </c>
      <c r="D8" s="1" t="s">
        <v>4</v>
      </c>
      <c r="E8" s="1" t="s">
        <v>5</v>
      </c>
      <c r="F8" s="1" t="s">
        <v>6</v>
      </c>
      <c r="G8" s="2" t="s">
        <v>7</v>
      </c>
      <c r="H8" s="2" t="s">
        <v>8</v>
      </c>
    </row>
    <row r="9" spans="1:8" x14ac:dyDescent="0.25">
      <c r="A9" s="6">
        <v>42502</v>
      </c>
      <c r="B9" s="2" t="s">
        <v>107</v>
      </c>
      <c r="C9" s="2" t="s">
        <v>108</v>
      </c>
      <c r="D9" s="2">
        <v>32400</v>
      </c>
      <c r="E9" s="2">
        <v>7872</v>
      </c>
      <c r="F9" s="2" t="s">
        <v>109</v>
      </c>
      <c r="G9" s="2" t="s">
        <v>30</v>
      </c>
      <c r="H9" s="2" t="s">
        <v>9</v>
      </c>
    </row>
    <row r="10" spans="1:8" x14ac:dyDescent="0.25">
      <c r="A10" s="6">
        <v>42533</v>
      </c>
      <c r="B10" s="2" t="s">
        <v>110</v>
      </c>
      <c r="C10" s="2" t="s">
        <v>111</v>
      </c>
      <c r="D10" s="2">
        <v>93000</v>
      </c>
      <c r="E10" s="2">
        <v>7881</v>
      </c>
      <c r="F10" s="2"/>
      <c r="G10" s="2" t="s">
        <v>93</v>
      </c>
      <c r="H10" s="2" t="s">
        <v>112</v>
      </c>
    </row>
    <row r="11" spans="1:8" x14ac:dyDescent="0.25">
      <c r="A11" s="6" t="s">
        <v>113</v>
      </c>
      <c r="B11" s="2" t="s">
        <v>88</v>
      </c>
      <c r="C11" s="2" t="s">
        <v>114</v>
      </c>
      <c r="D11" s="2">
        <v>26067.24</v>
      </c>
      <c r="E11" s="2">
        <v>8111</v>
      </c>
      <c r="F11" s="2" t="s">
        <v>86</v>
      </c>
      <c r="G11" s="2" t="s">
        <v>60</v>
      </c>
      <c r="H11" s="2" t="s">
        <v>112</v>
      </c>
    </row>
    <row r="12" spans="1:8" x14ac:dyDescent="0.25">
      <c r="A12" s="6" t="s">
        <v>113</v>
      </c>
      <c r="B12" s="2" t="s">
        <v>88</v>
      </c>
      <c r="C12" s="2" t="s">
        <v>114</v>
      </c>
      <c r="D12" s="2">
        <v>33143.22</v>
      </c>
      <c r="E12" s="2">
        <v>8110</v>
      </c>
      <c r="F12" s="2" t="s">
        <v>86</v>
      </c>
      <c r="G12" s="2" t="s">
        <v>60</v>
      </c>
      <c r="H12" s="2" t="s">
        <v>112</v>
      </c>
    </row>
    <row r="13" spans="1:8" x14ac:dyDescent="0.25">
      <c r="A13" s="2"/>
      <c r="B13" s="2" t="s">
        <v>115</v>
      </c>
      <c r="C13" s="2" t="s">
        <v>116</v>
      </c>
      <c r="D13" s="2">
        <v>38350</v>
      </c>
      <c r="E13" s="2"/>
      <c r="F13" s="2" t="s">
        <v>109</v>
      </c>
      <c r="G13" s="2" t="s">
        <v>30</v>
      </c>
      <c r="H13" s="2" t="s">
        <v>9</v>
      </c>
    </row>
    <row r="14" spans="1:8" x14ac:dyDescent="0.25">
      <c r="A14" s="2"/>
      <c r="B14" s="2" t="s">
        <v>117</v>
      </c>
      <c r="C14" s="2" t="s">
        <v>116</v>
      </c>
      <c r="D14" s="2">
        <v>38000</v>
      </c>
      <c r="E14" s="2"/>
      <c r="F14" s="2" t="s">
        <v>109</v>
      </c>
      <c r="G14" s="2" t="s">
        <v>30</v>
      </c>
      <c r="H14" s="2" t="s">
        <v>9</v>
      </c>
    </row>
    <row r="15" spans="1:8" x14ac:dyDescent="0.25">
      <c r="A15" s="2"/>
      <c r="B15" s="2"/>
      <c r="C15" s="2"/>
      <c r="D15" s="2"/>
      <c r="E15" s="2"/>
      <c r="F15" s="2"/>
      <c r="G15" s="2"/>
      <c r="H15" s="2"/>
    </row>
    <row r="16" spans="1:8" x14ac:dyDescent="0.25">
      <c r="A16" s="2"/>
      <c r="B16" s="2"/>
      <c r="C16" s="2"/>
      <c r="D16" s="1">
        <v>260960.46</v>
      </c>
      <c r="E16" s="2"/>
      <c r="F16" s="2"/>
      <c r="G16" s="2"/>
      <c r="H16" s="2"/>
    </row>
    <row r="17" spans="1:8" x14ac:dyDescent="0.25">
      <c r="A17" s="2"/>
      <c r="B17" s="2"/>
      <c r="C17" s="2"/>
      <c r="D17" s="2"/>
      <c r="E17" s="2"/>
      <c r="F17" s="2"/>
      <c r="G17" s="2"/>
      <c r="H17" s="2"/>
    </row>
  </sheetData>
  <pageMargins left="0.7" right="0.7" top="0.75" bottom="0.75" header="0.3" footer="0.3"/>
  <pageSetup paperSize="9" scale="6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topLeftCell="B1" workbookViewId="0">
      <selection activeCell="E12" sqref="E12"/>
    </sheetView>
  </sheetViews>
  <sheetFormatPr defaultRowHeight="15" x14ac:dyDescent="0.25"/>
  <cols>
    <col min="1" max="1" width="16.85546875" customWidth="1"/>
    <col min="2" max="2" width="20" customWidth="1"/>
    <col min="3" max="3" width="38.140625" customWidth="1"/>
    <col min="4" max="4" width="44.140625" customWidth="1"/>
    <col min="5" max="5" width="19.42578125" customWidth="1"/>
    <col min="6" max="6" width="23.7109375" customWidth="1"/>
    <col min="7" max="7" width="24.85546875" customWidth="1"/>
    <col min="8" max="8" width="19" customWidth="1"/>
  </cols>
  <sheetData>
    <row r="1" spans="1:9" x14ac:dyDescent="0.25">
      <c r="A1" s="2"/>
      <c r="B1" s="2"/>
      <c r="C1" s="2"/>
      <c r="D1" s="2" t="s">
        <v>98</v>
      </c>
      <c r="E1" s="2"/>
      <c r="F1" s="2"/>
      <c r="G1" s="2"/>
      <c r="H1" s="2"/>
    </row>
    <row r="2" spans="1:9" x14ac:dyDescent="0.25">
      <c r="A2" s="2"/>
      <c r="B2" s="2"/>
      <c r="C2" s="2"/>
      <c r="D2" s="2"/>
      <c r="E2" s="2"/>
      <c r="F2" s="2"/>
      <c r="G2" s="2"/>
      <c r="H2" s="2"/>
    </row>
    <row r="3" spans="1:9" x14ac:dyDescent="0.25">
      <c r="A3" s="1" t="s">
        <v>94</v>
      </c>
      <c r="B3" s="1" t="s">
        <v>95</v>
      </c>
      <c r="C3" s="1"/>
      <c r="D3" s="1"/>
      <c r="E3" s="1"/>
      <c r="F3" s="1" t="s">
        <v>99</v>
      </c>
      <c r="G3" s="2"/>
      <c r="H3" s="2"/>
    </row>
    <row r="4" spans="1:9" x14ac:dyDescent="0.25">
      <c r="A4" s="1" t="s">
        <v>97</v>
      </c>
      <c r="B4" s="1" t="s">
        <v>131</v>
      </c>
      <c r="C4" s="1"/>
      <c r="D4" s="1"/>
      <c r="E4" s="1"/>
      <c r="F4" s="1" t="s">
        <v>100</v>
      </c>
      <c r="G4" s="2"/>
      <c r="H4" s="2"/>
    </row>
    <row r="5" spans="1:9" x14ac:dyDescent="0.25">
      <c r="A5" s="1"/>
      <c r="B5" s="1"/>
      <c r="C5" s="1"/>
      <c r="D5" s="1"/>
      <c r="E5" s="1"/>
      <c r="F5" s="1"/>
      <c r="G5" s="2"/>
      <c r="H5" s="2"/>
    </row>
    <row r="6" spans="1:9" x14ac:dyDescent="0.25">
      <c r="A6" s="6"/>
      <c r="B6" s="2"/>
      <c r="C6" s="2" t="s">
        <v>132</v>
      </c>
      <c r="D6" s="14"/>
      <c r="E6" s="2"/>
      <c r="F6" s="2"/>
      <c r="G6" s="2"/>
      <c r="H6" s="2"/>
    </row>
    <row r="7" spans="1:9" x14ac:dyDescent="0.25">
      <c r="A7" s="6"/>
      <c r="B7" s="2"/>
      <c r="C7" s="2"/>
      <c r="D7" s="14"/>
      <c r="E7" s="2"/>
      <c r="F7" s="2"/>
      <c r="G7" s="2"/>
      <c r="H7" s="2"/>
    </row>
    <row r="8" spans="1:9" x14ac:dyDescent="0.25">
      <c r="A8" s="6"/>
      <c r="B8" s="2" t="s">
        <v>1</v>
      </c>
      <c r="C8" s="2" t="s">
        <v>2</v>
      </c>
      <c r="D8" s="14" t="s">
        <v>3</v>
      </c>
      <c r="E8" s="2" t="s">
        <v>4</v>
      </c>
      <c r="F8" s="2" t="s">
        <v>5</v>
      </c>
      <c r="G8" s="2" t="s">
        <v>6</v>
      </c>
      <c r="H8" s="2" t="s">
        <v>7</v>
      </c>
      <c r="I8" t="s">
        <v>8</v>
      </c>
    </row>
    <row r="9" spans="1:9" x14ac:dyDescent="0.25">
      <c r="A9" s="6"/>
      <c r="B9" s="2"/>
      <c r="C9" s="2"/>
      <c r="D9" s="14"/>
      <c r="E9" s="2"/>
      <c r="F9" s="2"/>
      <c r="G9" s="2"/>
      <c r="H9" s="2"/>
    </row>
    <row r="10" spans="1:9" x14ac:dyDescent="0.25">
      <c r="A10" s="2"/>
      <c r="B10" s="2" t="s">
        <v>133</v>
      </c>
      <c r="C10" s="2" t="s">
        <v>134</v>
      </c>
      <c r="D10" s="14" t="s">
        <v>135</v>
      </c>
      <c r="E10" s="2">
        <v>198550</v>
      </c>
      <c r="F10" s="2">
        <v>8255</v>
      </c>
      <c r="G10" s="2" t="s">
        <v>136</v>
      </c>
      <c r="H10" s="2" t="s">
        <v>137</v>
      </c>
      <c r="I10" t="s">
        <v>138</v>
      </c>
    </row>
    <row r="11" spans="1:9" x14ac:dyDescent="0.25">
      <c r="A11" s="2"/>
      <c r="B11" s="2" t="s">
        <v>139</v>
      </c>
      <c r="C11" s="2" t="s">
        <v>11</v>
      </c>
      <c r="D11" s="14" t="s">
        <v>140</v>
      </c>
      <c r="E11" s="2">
        <v>29000</v>
      </c>
      <c r="F11" s="2">
        <v>8271</v>
      </c>
      <c r="G11" s="2" t="s">
        <v>18</v>
      </c>
      <c r="H11" s="2" t="s">
        <v>17</v>
      </c>
      <c r="I11" t="s">
        <v>138</v>
      </c>
    </row>
    <row r="12" spans="1:9" x14ac:dyDescent="0.25">
      <c r="A12" s="2"/>
      <c r="B12" s="2"/>
      <c r="C12" s="2"/>
      <c r="D12" s="2"/>
      <c r="E12" s="1">
        <v>227550</v>
      </c>
      <c r="F12" s="2"/>
      <c r="G12" s="2"/>
      <c r="H12" s="2"/>
    </row>
    <row r="13" spans="1:9" x14ac:dyDescent="0.25">
      <c r="A13" s="2"/>
      <c r="B13" s="2"/>
      <c r="C13" s="2"/>
      <c r="D13" s="1"/>
      <c r="E13" s="2"/>
      <c r="F13" s="2"/>
      <c r="G13" s="2"/>
      <c r="H13" s="2"/>
    </row>
  </sheetData>
  <pageMargins left="0.7" right="0.7" top="0.75" bottom="0.75" header="0.3" footer="0.3"/>
  <pageSetup paperSize="9" scale="6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topLeftCell="B2" workbookViewId="0">
      <selection activeCell="X8" sqref="X8"/>
    </sheetView>
  </sheetViews>
  <sheetFormatPr defaultRowHeight="15" x14ac:dyDescent="0.25"/>
  <cols>
    <col min="1" max="1" width="24.42578125" customWidth="1"/>
    <col min="2" max="2" width="19.5703125" customWidth="1"/>
    <col min="3" max="3" width="18" customWidth="1"/>
    <col min="4" max="4" width="16.42578125" customWidth="1"/>
    <col min="5" max="5" width="18.42578125" customWidth="1"/>
    <col min="6" max="6" width="23.85546875" customWidth="1"/>
    <col min="7" max="7" width="31" customWidth="1"/>
    <col min="8" max="8" width="43.5703125" customWidth="1"/>
  </cols>
  <sheetData>
    <row r="1" spans="1:8" x14ac:dyDescent="0.25">
      <c r="A1" s="2"/>
      <c r="B1" s="2"/>
      <c r="C1" s="2"/>
      <c r="D1" s="2" t="s">
        <v>98</v>
      </c>
      <c r="E1" s="2"/>
      <c r="F1" s="2"/>
      <c r="G1" s="2"/>
      <c r="H1" s="2"/>
    </row>
    <row r="2" spans="1:8" x14ac:dyDescent="0.25">
      <c r="A2" s="2"/>
      <c r="B2" s="2"/>
      <c r="C2" s="2"/>
      <c r="D2" s="2"/>
      <c r="E2" s="2"/>
      <c r="F2" s="2"/>
      <c r="G2" s="2"/>
      <c r="H2" s="2"/>
    </row>
    <row r="3" spans="1:8" x14ac:dyDescent="0.25">
      <c r="A3" s="1" t="s">
        <v>94</v>
      </c>
      <c r="B3" s="1" t="s">
        <v>95</v>
      </c>
      <c r="C3" s="1"/>
      <c r="D3" s="1"/>
      <c r="E3" s="1"/>
      <c r="F3" s="1" t="s">
        <v>99</v>
      </c>
      <c r="G3" s="2"/>
      <c r="H3" s="2"/>
    </row>
    <row r="4" spans="1:8" x14ac:dyDescent="0.25">
      <c r="A4" s="1" t="s">
        <v>97</v>
      </c>
      <c r="B4" s="1" t="s">
        <v>152</v>
      </c>
      <c r="C4" s="1"/>
      <c r="D4" s="1"/>
      <c r="E4" s="1"/>
      <c r="F4" s="1" t="s">
        <v>100</v>
      </c>
      <c r="G4" s="2"/>
      <c r="H4" s="2"/>
    </row>
    <row r="5" spans="1:8" x14ac:dyDescent="0.25">
      <c r="A5" s="15"/>
      <c r="B5" s="16" t="s">
        <v>141</v>
      </c>
      <c r="C5" s="16"/>
      <c r="D5" s="16"/>
      <c r="E5" s="16"/>
      <c r="F5" s="16"/>
      <c r="G5" s="16"/>
      <c r="H5" s="16"/>
    </row>
    <row r="6" spans="1:8" x14ac:dyDescent="0.25">
      <c r="A6" s="7" t="s">
        <v>1</v>
      </c>
      <c r="B6" s="1" t="s">
        <v>2</v>
      </c>
      <c r="C6" s="1" t="s">
        <v>3</v>
      </c>
      <c r="D6" s="1" t="s">
        <v>4</v>
      </c>
      <c r="E6" s="1" t="s">
        <v>5</v>
      </c>
      <c r="F6" s="1" t="s">
        <v>6</v>
      </c>
      <c r="G6" s="1" t="s">
        <v>7</v>
      </c>
      <c r="H6" s="1" t="s">
        <v>8</v>
      </c>
    </row>
    <row r="7" spans="1:8" ht="180" x14ac:dyDescent="0.25">
      <c r="A7" s="6">
        <v>42737</v>
      </c>
      <c r="B7" s="3" t="s">
        <v>142</v>
      </c>
      <c r="C7" s="3" t="s">
        <v>143</v>
      </c>
      <c r="D7" s="4">
        <v>197391</v>
      </c>
      <c r="E7" s="2">
        <v>8288</v>
      </c>
      <c r="F7" s="10" t="s">
        <v>136</v>
      </c>
      <c r="G7" s="2" t="s">
        <v>144</v>
      </c>
      <c r="H7" s="2" t="s">
        <v>138</v>
      </c>
    </row>
    <row r="8" spans="1:8" ht="180" x14ac:dyDescent="0.25">
      <c r="A8" s="6">
        <v>42768</v>
      </c>
      <c r="B8" s="3" t="s">
        <v>145</v>
      </c>
      <c r="C8" s="3" t="s">
        <v>146</v>
      </c>
      <c r="D8" s="4">
        <v>197000</v>
      </c>
      <c r="E8" s="2">
        <v>8303</v>
      </c>
      <c r="F8" s="10" t="s">
        <v>136</v>
      </c>
      <c r="G8" s="2" t="s">
        <v>144</v>
      </c>
      <c r="H8" s="2" t="s">
        <v>138</v>
      </c>
    </row>
    <row r="9" spans="1:8" ht="150" x14ac:dyDescent="0.25">
      <c r="A9" s="6">
        <v>42949</v>
      </c>
      <c r="B9" s="3" t="s">
        <v>13</v>
      </c>
      <c r="C9" s="3" t="s">
        <v>147</v>
      </c>
      <c r="D9" s="4">
        <v>26000</v>
      </c>
      <c r="E9" s="2">
        <v>8363</v>
      </c>
      <c r="F9" s="5" t="s">
        <v>18</v>
      </c>
      <c r="G9" s="2" t="s">
        <v>17</v>
      </c>
      <c r="H9" s="2" t="s">
        <v>148</v>
      </c>
    </row>
    <row r="10" spans="1:8" ht="45" x14ac:dyDescent="0.25">
      <c r="A10" s="6" t="s">
        <v>149</v>
      </c>
      <c r="B10" s="3" t="s">
        <v>150</v>
      </c>
      <c r="C10" s="3" t="s">
        <v>151</v>
      </c>
      <c r="D10" s="4">
        <v>9125.2999999999993</v>
      </c>
      <c r="E10" s="2">
        <v>8403</v>
      </c>
      <c r="F10" s="10"/>
      <c r="G10" s="2" t="s">
        <v>30</v>
      </c>
      <c r="H10" s="2" t="s">
        <v>148</v>
      </c>
    </row>
    <row r="11" spans="1:8" x14ac:dyDescent="0.25">
      <c r="A11" s="6"/>
      <c r="B11" s="3"/>
      <c r="C11" s="3"/>
      <c r="D11" s="4"/>
      <c r="E11" s="2"/>
      <c r="F11" s="10"/>
      <c r="G11" s="2"/>
      <c r="H11" s="2"/>
    </row>
    <row r="12" spans="1:8" x14ac:dyDescent="0.25">
      <c r="A12" s="6"/>
      <c r="B12" s="3"/>
      <c r="C12" s="3"/>
      <c r="D12" s="12">
        <f>SUM(D7:D11)</f>
        <v>429516.3</v>
      </c>
      <c r="E12" s="2"/>
      <c r="F12" s="10"/>
      <c r="G12" s="2"/>
      <c r="H12" s="2"/>
    </row>
    <row r="13" spans="1:8" x14ac:dyDescent="0.25">
      <c r="A13" s="6"/>
      <c r="B13" s="3"/>
      <c r="C13" s="3"/>
      <c r="D13" s="4"/>
      <c r="E13" s="2"/>
      <c r="F13" s="10"/>
      <c r="G13" s="2"/>
      <c r="H13" s="2"/>
    </row>
  </sheetData>
  <pageMargins left="0.7" right="0.7" top="0.75" bottom="0.75" header="0.3" footer="0.3"/>
  <pageSetup paperSize="9" scale="6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
  <sheetViews>
    <sheetView workbookViewId="0">
      <selection activeCell="C21" sqref="C21"/>
    </sheetView>
  </sheetViews>
  <sheetFormatPr defaultRowHeight="15" x14ac:dyDescent="0.25"/>
  <cols>
    <col min="1" max="1" width="19" customWidth="1"/>
    <col min="2" max="2" width="36" customWidth="1"/>
    <col min="3" max="3" width="37" customWidth="1"/>
    <col min="4" max="4" width="14.5703125" customWidth="1"/>
    <col min="5" max="5" width="12.7109375" customWidth="1"/>
    <col min="6" max="6" width="35.28515625" customWidth="1"/>
    <col min="7" max="7" width="18.85546875" customWidth="1"/>
    <col min="8" max="8" width="13.7109375" customWidth="1"/>
  </cols>
  <sheetData>
    <row r="1" spans="1:8" x14ac:dyDescent="0.25">
      <c r="A1" s="2"/>
      <c r="B1" s="2" t="s">
        <v>153</v>
      </c>
      <c r="C1" s="2"/>
      <c r="D1" s="2"/>
      <c r="E1" s="2"/>
      <c r="F1" s="2"/>
      <c r="G1" s="2"/>
      <c r="H1" s="2"/>
    </row>
    <row r="2" spans="1:8" x14ac:dyDescent="0.25">
      <c r="A2" s="2" t="s">
        <v>94</v>
      </c>
      <c r="B2" s="2" t="s">
        <v>95</v>
      </c>
      <c r="C2" s="2"/>
      <c r="D2" s="2"/>
      <c r="E2" s="2"/>
      <c r="F2" s="2" t="s">
        <v>99</v>
      </c>
      <c r="G2" s="2"/>
      <c r="H2" s="2"/>
    </row>
    <row r="3" spans="1:8" x14ac:dyDescent="0.25">
      <c r="A3" s="2" t="s">
        <v>97</v>
      </c>
      <c r="B3" s="2" t="s">
        <v>157</v>
      </c>
      <c r="C3" s="2"/>
      <c r="D3" s="2"/>
      <c r="E3" s="2"/>
      <c r="F3" s="2" t="s">
        <v>100</v>
      </c>
      <c r="G3" s="2"/>
      <c r="H3" s="2"/>
    </row>
    <row r="4" spans="1:8" x14ac:dyDescent="0.25">
      <c r="A4" s="2"/>
      <c r="B4" s="2" t="s">
        <v>153</v>
      </c>
      <c r="C4" s="2"/>
      <c r="D4" s="2"/>
      <c r="E4" s="2"/>
      <c r="F4" s="2"/>
      <c r="G4" s="2"/>
      <c r="H4" s="2"/>
    </row>
    <row r="5" spans="1:8" x14ac:dyDescent="0.25">
      <c r="A5" s="2" t="s">
        <v>1</v>
      </c>
      <c r="B5" s="2" t="s">
        <v>2</v>
      </c>
      <c r="C5" s="2" t="s">
        <v>3</v>
      </c>
      <c r="D5" s="2" t="s">
        <v>4</v>
      </c>
      <c r="E5" s="2" t="s">
        <v>5</v>
      </c>
      <c r="F5" s="2" t="s">
        <v>6</v>
      </c>
      <c r="G5" s="2" t="s">
        <v>7</v>
      </c>
      <c r="H5" s="2" t="s">
        <v>8</v>
      </c>
    </row>
    <row r="6" spans="1:8" x14ac:dyDescent="0.25">
      <c r="A6" s="17">
        <v>42796</v>
      </c>
      <c r="B6" s="2" t="s">
        <v>154</v>
      </c>
      <c r="C6" s="2" t="s">
        <v>155</v>
      </c>
      <c r="D6" s="14">
        <v>12512.8</v>
      </c>
      <c r="E6" s="2">
        <v>8523</v>
      </c>
      <c r="F6" s="2" t="s">
        <v>29</v>
      </c>
      <c r="G6" s="2" t="s">
        <v>30</v>
      </c>
      <c r="H6" s="2" t="s">
        <v>148</v>
      </c>
    </row>
    <row r="7" spans="1:8" x14ac:dyDescent="0.25">
      <c r="A7" s="17">
        <v>42796</v>
      </c>
      <c r="B7" s="2" t="s">
        <v>80</v>
      </c>
      <c r="C7" s="2" t="s">
        <v>156</v>
      </c>
      <c r="D7" s="14">
        <v>21842.400000000001</v>
      </c>
      <c r="E7" s="2">
        <v>8524</v>
      </c>
      <c r="F7" s="2" t="s">
        <v>86</v>
      </c>
      <c r="G7" s="2" t="s">
        <v>93</v>
      </c>
      <c r="H7" s="2" t="s">
        <v>148</v>
      </c>
    </row>
    <row r="8" spans="1:8" x14ac:dyDescent="0.25">
      <c r="A8" s="17">
        <v>42808</v>
      </c>
      <c r="B8" s="2" t="s">
        <v>158</v>
      </c>
      <c r="C8" s="2" t="s">
        <v>159</v>
      </c>
      <c r="D8" s="14">
        <v>198901.5</v>
      </c>
      <c r="E8" s="2">
        <v>8615</v>
      </c>
      <c r="F8" s="2" t="s">
        <v>160</v>
      </c>
      <c r="G8" s="2" t="s">
        <v>137</v>
      </c>
      <c r="H8" s="2" t="s">
        <v>9</v>
      </c>
    </row>
    <row r="9" spans="1:8" x14ac:dyDescent="0.25">
      <c r="A9" s="14"/>
      <c r="B9" s="2"/>
      <c r="C9" s="2"/>
      <c r="D9" s="18">
        <f>SUM(D6:D8)</f>
        <v>233256.7</v>
      </c>
      <c r="E9" s="2"/>
      <c r="F9" s="2"/>
      <c r="G9" s="2"/>
      <c r="H9" s="2"/>
    </row>
  </sheetData>
  <pageMargins left="0.7" right="0.7" top="0.75" bottom="0.75" header="0.3" footer="0.3"/>
  <pageSetup paperSize="9" scale="7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topLeftCell="A14" workbookViewId="0">
      <selection activeCell="H12" sqref="H12"/>
    </sheetView>
  </sheetViews>
  <sheetFormatPr defaultRowHeight="15" x14ac:dyDescent="0.25"/>
  <cols>
    <col min="1" max="1" width="19.7109375" customWidth="1"/>
    <col min="2" max="2" width="15.7109375" customWidth="1"/>
    <col min="3" max="3" width="24.28515625" customWidth="1"/>
    <col min="4" max="4" width="25.7109375" customWidth="1"/>
    <col min="5" max="5" width="12.42578125" customWidth="1"/>
    <col min="6" max="6" width="21.5703125" customWidth="1"/>
    <col min="7" max="7" width="25.140625" customWidth="1"/>
    <col min="8" max="8" width="17" customWidth="1"/>
  </cols>
  <sheetData>
    <row r="1" spans="1:8" x14ac:dyDescent="0.25">
      <c r="A1" s="2"/>
      <c r="B1" s="2" t="s">
        <v>189</v>
      </c>
      <c r="C1" s="2"/>
      <c r="D1" s="2"/>
      <c r="E1" s="2"/>
      <c r="F1" s="2"/>
      <c r="G1" s="2"/>
      <c r="H1" s="2"/>
    </row>
    <row r="2" spans="1:8" x14ac:dyDescent="0.25">
      <c r="A2" s="2" t="s">
        <v>94</v>
      </c>
      <c r="B2" s="2" t="s">
        <v>95</v>
      </c>
      <c r="C2" s="2"/>
      <c r="D2" s="2"/>
      <c r="E2" s="2"/>
      <c r="F2" s="2" t="s">
        <v>99</v>
      </c>
      <c r="G2" s="2"/>
      <c r="H2" s="2"/>
    </row>
    <row r="3" spans="1:8" x14ac:dyDescent="0.25">
      <c r="A3" s="2" t="s">
        <v>97</v>
      </c>
      <c r="B3" s="2" t="s">
        <v>188</v>
      </c>
      <c r="C3" s="2"/>
      <c r="D3" s="2"/>
      <c r="E3" s="2"/>
      <c r="F3" s="2" t="s">
        <v>100</v>
      </c>
      <c r="G3" s="2"/>
      <c r="H3" s="2"/>
    </row>
    <row r="4" spans="1:8" x14ac:dyDescent="0.25">
      <c r="A4" s="2"/>
      <c r="B4" s="2"/>
      <c r="C4" s="2"/>
      <c r="D4" s="2"/>
      <c r="E4" s="2"/>
      <c r="F4" s="2"/>
      <c r="G4" s="2"/>
      <c r="H4" s="2"/>
    </row>
    <row r="5" spans="1:8" x14ac:dyDescent="0.25">
      <c r="A5" s="7"/>
      <c r="B5" s="1" t="s">
        <v>161</v>
      </c>
      <c r="C5" s="1"/>
      <c r="D5" s="1"/>
      <c r="E5" s="1"/>
      <c r="F5" s="1"/>
      <c r="G5" s="1"/>
      <c r="H5" s="1"/>
    </row>
    <row r="6" spans="1:8" x14ac:dyDescent="0.25">
      <c r="A6" s="7"/>
      <c r="B6" s="1"/>
      <c r="C6" s="1"/>
      <c r="D6" s="1"/>
      <c r="E6" s="1"/>
      <c r="F6" s="1"/>
      <c r="G6" s="1"/>
      <c r="H6" s="1"/>
    </row>
    <row r="7" spans="1:8" x14ac:dyDescent="0.25">
      <c r="A7" s="7" t="s">
        <v>1</v>
      </c>
      <c r="B7" s="1" t="s">
        <v>2</v>
      </c>
      <c r="C7" s="1" t="s">
        <v>3</v>
      </c>
      <c r="D7" s="1" t="s">
        <v>4</v>
      </c>
      <c r="E7" s="1" t="s">
        <v>5</v>
      </c>
      <c r="F7" s="1" t="s">
        <v>6</v>
      </c>
      <c r="G7" s="1" t="s">
        <v>7</v>
      </c>
      <c r="H7" s="1" t="s">
        <v>8</v>
      </c>
    </row>
    <row r="8" spans="1:8" ht="60.75" customHeight="1" x14ac:dyDescent="0.25">
      <c r="A8" s="6">
        <v>43043</v>
      </c>
      <c r="B8" s="3" t="s">
        <v>58</v>
      </c>
      <c r="C8" s="3" t="s">
        <v>162</v>
      </c>
      <c r="D8" s="4">
        <v>104000</v>
      </c>
      <c r="E8" s="2">
        <v>8734</v>
      </c>
      <c r="F8" s="10" t="s">
        <v>163</v>
      </c>
      <c r="G8" s="2" t="s">
        <v>60</v>
      </c>
      <c r="H8" s="2" t="s">
        <v>164</v>
      </c>
    </row>
    <row r="9" spans="1:8" ht="75" x14ac:dyDescent="0.25">
      <c r="A9" s="6" t="s">
        <v>165</v>
      </c>
      <c r="B9" s="3" t="s">
        <v>166</v>
      </c>
      <c r="C9" s="3" t="s">
        <v>167</v>
      </c>
      <c r="D9" s="4">
        <v>14876.97</v>
      </c>
      <c r="E9" s="2">
        <v>8748</v>
      </c>
      <c r="F9" s="10" t="s">
        <v>29</v>
      </c>
      <c r="G9" s="2" t="s">
        <v>30</v>
      </c>
      <c r="H9" s="2" t="s">
        <v>194</v>
      </c>
    </row>
    <row r="10" spans="1:8" ht="75" x14ac:dyDescent="0.25">
      <c r="A10" s="6" t="s">
        <v>168</v>
      </c>
      <c r="B10" s="3" t="s">
        <v>169</v>
      </c>
      <c r="C10" s="3" t="s">
        <v>170</v>
      </c>
      <c r="D10" s="4">
        <v>25828.99</v>
      </c>
      <c r="E10" s="2">
        <v>8796</v>
      </c>
      <c r="F10" s="3" t="s">
        <v>171</v>
      </c>
      <c r="G10" s="2" t="s">
        <v>30</v>
      </c>
      <c r="H10" s="2" t="s">
        <v>194</v>
      </c>
    </row>
    <row r="11" spans="1:8" ht="90" customHeight="1" x14ac:dyDescent="0.25">
      <c r="A11" s="6" t="s">
        <v>165</v>
      </c>
      <c r="B11" s="3" t="s">
        <v>172</v>
      </c>
      <c r="C11" s="3" t="s">
        <v>173</v>
      </c>
      <c r="D11" s="4">
        <v>26649.5</v>
      </c>
      <c r="E11" s="2">
        <v>8747</v>
      </c>
      <c r="F11" s="19" t="s">
        <v>174</v>
      </c>
      <c r="G11" s="2" t="s">
        <v>30</v>
      </c>
      <c r="H11" s="2" t="s">
        <v>194</v>
      </c>
    </row>
    <row r="12" spans="1:8" ht="96.75" customHeight="1" x14ac:dyDescent="0.25">
      <c r="A12" s="6" t="s">
        <v>168</v>
      </c>
      <c r="B12" s="3" t="s">
        <v>175</v>
      </c>
      <c r="C12" s="3" t="s">
        <v>176</v>
      </c>
      <c r="D12" s="4">
        <v>9965.31</v>
      </c>
      <c r="E12" s="2">
        <v>8795</v>
      </c>
      <c r="F12" s="10" t="s">
        <v>177</v>
      </c>
      <c r="G12" s="2" t="s">
        <v>93</v>
      </c>
      <c r="H12" s="2" t="s">
        <v>194</v>
      </c>
    </row>
    <row r="13" spans="1:8" ht="93" customHeight="1" x14ac:dyDescent="0.25">
      <c r="A13" s="6" t="s">
        <v>168</v>
      </c>
      <c r="B13" s="3" t="s">
        <v>175</v>
      </c>
      <c r="C13" s="3" t="s">
        <v>178</v>
      </c>
      <c r="D13" s="4">
        <v>2582.67</v>
      </c>
      <c r="E13" s="2">
        <v>8794</v>
      </c>
      <c r="F13" s="10" t="s">
        <v>177</v>
      </c>
      <c r="G13" s="2" t="s">
        <v>93</v>
      </c>
      <c r="H13" s="2" t="s">
        <v>194</v>
      </c>
    </row>
    <row r="14" spans="1:8" ht="75" x14ac:dyDescent="0.25">
      <c r="A14" s="6" t="s">
        <v>168</v>
      </c>
      <c r="B14" s="3" t="s">
        <v>191</v>
      </c>
      <c r="C14" s="3" t="s">
        <v>192</v>
      </c>
      <c r="D14" s="4">
        <v>71313.820000000007</v>
      </c>
      <c r="E14" s="2">
        <v>8797</v>
      </c>
      <c r="F14" s="19" t="s">
        <v>193</v>
      </c>
      <c r="G14" s="2" t="s">
        <v>30</v>
      </c>
      <c r="H14" s="2" t="s">
        <v>9</v>
      </c>
    </row>
    <row r="15" spans="1:8" ht="45" x14ac:dyDescent="0.25">
      <c r="A15" s="6" t="s">
        <v>168</v>
      </c>
      <c r="B15" s="3" t="s">
        <v>175</v>
      </c>
      <c r="C15" s="3" t="s">
        <v>176</v>
      </c>
      <c r="D15" s="4">
        <v>9965.31</v>
      </c>
      <c r="E15" s="2">
        <v>8795</v>
      </c>
      <c r="F15" s="10" t="s">
        <v>177</v>
      </c>
      <c r="G15" s="2" t="s">
        <v>93</v>
      </c>
      <c r="H15" s="2" t="s">
        <v>9</v>
      </c>
    </row>
    <row r="16" spans="1:8" ht="45" x14ac:dyDescent="0.25">
      <c r="A16" s="6" t="s">
        <v>168</v>
      </c>
      <c r="B16" s="3" t="s">
        <v>175</v>
      </c>
      <c r="C16" s="3" t="s">
        <v>176</v>
      </c>
      <c r="D16" s="4">
        <v>9965.31</v>
      </c>
      <c r="E16" s="2">
        <v>8795</v>
      </c>
      <c r="F16" s="10" t="s">
        <v>177</v>
      </c>
      <c r="G16" s="2" t="s">
        <v>93</v>
      </c>
      <c r="H16" s="2" t="s">
        <v>9</v>
      </c>
    </row>
    <row r="17" spans="4:4" x14ac:dyDescent="0.25">
      <c r="D17" s="13">
        <f>SUM(D1:D14)</f>
        <v>255217.26</v>
      </c>
    </row>
  </sheetData>
  <pageMargins left="0.70866141732283472" right="0.70866141732283472" top="0.74803149606299213" bottom="0.74803149606299213" header="0.31496062992125984" footer="0.31496062992125984"/>
  <pageSetup paperSize="9" scale="80" orientation="landscape" r:id="rId1"/>
  <headerFooter>
    <oddFoote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activeCell="D10" sqref="D10"/>
    </sheetView>
  </sheetViews>
  <sheetFormatPr defaultRowHeight="15" x14ac:dyDescent="0.25"/>
  <cols>
    <col min="1" max="1" width="24.5703125" customWidth="1"/>
    <col min="2" max="2" width="18" customWidth="1"/>
    <col min="3" max="3" width="19" customWidth="1"/>
    <col min="4" max="4" width="17.85546875" customWidth="1"/>
    <col min="5" max="5" width="21.28515625" customWidth="1"/>
    <col min="6" max="6" width="22.7109375" customWidth="1"/>
    <col min="7" max="7" width="18" customWidth="1"/>
    <col min="8" max="8" width="15.28515625" customWidth="1"/>
  </cols>
  <sheetData>
    <row r="1" spans="1:8" x14ac:dyDescent="0.25">
      <c r="A1" s="2"/>
      <c r="B1" s="2" t="s">
        <v>179</v>
      </c>
      <c r="C1" s="2"/>
      <c r="D1" s="2"/>
      <c r="E1" s="2"/>
      <c r="F1" s="2"/>
      <c r="G1" s="2"/>
      <c r="H1" s="2"/>
    </row>
    <row r="2" spans="1:8" x14ac:dyDescent="0.25">
      <c r="A2" s="2" t="s">
        <v>94</v>
      </c>
      <c r="B2" s="2" t="s">
        <v>95</v>
      </c>
      <c r="C2" s="2"/>
      <c r="D2" s="2"/>
      <c r="E2" s="2"/>
      <c r="F2" s="2" t="s">
        <v>99</v>
      </c>
      <c r="G2" s="2"/>
      <c r="H2" s="2"/>
    </row>
    <row r="3" spans="1:8" x14ac:dyDescent="0.25">
      <c r="A3" s="2" t="s">
        <v>97</v>
      </c>
      <c r="B3" s="2" t="s">
        <v>190</v>
      </c>
      <c r="C3" s="2"/>
      <c r="D3" s="2"/>
      <c r="E3" s="2"/>
      <c r="F3" s="2" t="s">
        <v>100</v>
      </c>
      <c r="G3" s="2"/>
      <c r="H3" s="2"/>
    </row>
    <row r="4" spans="1:8" x14ac:dyDescent="0.25">
      <c r="A4" s="2"/>
      <c r="B4" s="2"/>
      <c r="C4" s="2"/>
      <c r="D4" s="2"/>
      <c r="E4" s="2"/>
      <c r="F4" s="2"/>
      <c r="G4" s="2"/>
      <c r="H4" s="2"/>
    </row>
    <row r="5" spans="1:8" x14ac:dyDescent="0.25">
      <c r="A5" s="7"/>
      <c r="B5" s="1" t="s">
        <v>179</v>
      </c>
      <c r="C5" s="1"/>
      <c r="D5" s="1"/>
      <c r="E5" s="1"/>
      <c r="F5" s="1"/>
      <c r="G5" s="1"/>
      <c r="H5" s="1"/>
    </row>
    <row r="6" spans="1:8" x14ac:dyDescent="0.25">
      <c r="A6" s="7"/>
      <c r="B6" s="1"/>
      <c r="C6" s="1"/>
      <c r="D6" s="1"/>
      <c r="E6" s="1"/>
      <c r="F6" s="1"/>
      <c r="G6" s="1"/>
      <c r="H6" s="1"/>
    </row>
    <row r="7" spans="1:8" ht="84" customHeight="1" x14ac:dyDescent="0.25">
      <c r="A7" s="6">
        <v>42771</v>
      </c>
      <c r="B7" s="3" t="s">
        <v>180</v>
      </c>
      <c r="C7" s="3" t="s">
        <v>181</v>
      </c>
      <c r="D7" s="4">
        <v>3914.76</v>
      </c>
      <c r="E7" s="2">
        <v>8810</v>
      </c>
      <c r="F7" s="3" t="s">
        <v>182</v>
      </c>
      <c r="G7" s="2" t="s">
        <v>30</v>
      </c>
      <c r="H7" s="2" t="s">
        <v>148</v>
      </c>
    </row>
    <row r="8" spans="1:8" ht="112.5" customHeight="1" x14ac:dyDescent="0.25">
      <c r="A8" s="6">
        <v>42771</v>
      </c>
      <c r="B8" s="3" t="s">
        <v>183</v>
      </c>
      <c r="C8" s="3" t="s">
        <v>184</v>
      </c>
      <c r="D8" s="4">
        <v>45000.02</v>
      </c>
      <c r="E8" s="2">
        <v>8813</v>
      </c>
      <c r="F8" s="10" t="s">
        <v>92</v>
      </c>
      <c r="G8" s="2" t="s">
        <v>93</v>
      </c>
      <c r="H8" s="2" t="s">
        <v>148</v>
      </c>
    </row>
    <row r="9" spans="1:8" ht="93.75" customHeight="1" x14ac:dyDescent="0.25">
      <c r="A9" s="6" t="s">
        <v>185</v>
      </c>
      <c r="B9" s="3" t="s">
        <v>88</v>
      </c>
      <c r="C9" s="3" t="s">
        <v>186</v>
      </c>
      <c r="D9" s="4">
        <v>9595.15</v>
      </c>
      <c r="E9" s="2">
        <v>8846</v>
      </c>
      <c r="F9" s="5" t="s">
        <v>86</v>
      </c>
      <c r="G9" s="2" t="s">
        <v>60</v>
      </c>
      <c r="H9" s="2" t="s">
        <v>148</v>
      </c>
    </row>
    <row r="10" spans="1:8" ht="82.5" customHeight="1" x14ac:dyDescent="0.25">
      <c r="A10" s="6" t="s">
        <v>185</v>
      </c>
      <c r="B10" s="3" t="s">
        <v>88</v>
      </c>
      <c r="C10" s="3" t="s">
        <v>187</v>
      </c>
      <c r="D10" s="4">
        <v>30370</v>
      </c>
      <c r="E10" s="2">
        <v>8847</v>
      </c>
      <c r="F10" s="5" t="s">
        <v>86</v>
      </c>
      <c r="G10" s="2" t="s">
        <v>60</v>
      </c>
      <c r="H10" s="2" t="s">
        <v>148</v>
      </c>
    </row>
    <row r="11" spans="1:8" x14ac:dyDescent="0.25">
      <c r="A11" s="6"/>
      <c r="B11" s="3"/>
      <c r="C11" s="3"/>
      <c r="D11" s="12">
        <f>SUM(D7:D10)</f>
        <v>88879.93</v>
      </c>
      <c r="E11" s="2"/>
      <c r="F11" s="5"/>
      <c r="G11" s="2"/>
      <c r="H11" s="2"/>
    </row>
  </sheetData>
  <pageMargins left="0.70866141732283472" right="0.70866141732283472" top="0.74803149606299213" bottom="0.74803149606299213" header="0.31496062992125984" footer="0.31496062992125984"/>
  <pageSetup paperSize="9" scale="80" orientation="landscape" r:id="rId1"/>
  <headerFooter>
    <oddFoote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JUL</vt:lpstr>
      <vt:lpstr>AUG</vt:lpstr>
      <vt:lpstr>SEPT</vt:lpstr>
      <vt:lpstr>OCT-16</vt:lpstr>
      <vt:lpstr>NOV-16</vt:lpstr>
      <vt:lpstr>DEC-16</vt:lpstr>
      <vt:lpstr>JAN-17</vt:lpstr>
      <vt:lpstr>FEB-17</vt:lpstr>
      <vt:lpstr>MARCH-17</vt:lpstr>
      <vt:lpstr>APRIL-17</vt:lpstr>
      <vt:lpstr>MAY-17</vt:lpstr>
      <vt:lpstr>JUNE17</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Lulama Mbewu</dc:creator>
  <cp:lastModifiedBy>Lunga Bhitsha</cp:lastModifiedBy>
  <cp:lastPrinted>2017-08-08T09:58:03Z</cp:lastPrinted>
  <dcterms:created xsi:type="dcterms:W3CDTF">2016-08-22T06:37:11Z</dcterms:created>
  <dcterms:modified xsi:type="dcterms:W3CDTF">2017-08-08T09:58:09Z</dcterms:modified>
</cp:coreProperties>
</file>